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4\МП\"/>
    </mc:Choice>
  </mc:AlternateContent>
  <xr:revisionPtr revIDLastSave="0" documentId="13_ncr:1_{91DEDB3E-95B7-47AB-BFDA-65547E651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выполнении'!$A$5:$G$110</definedName>
    <definedName name="_xlnm.Print_Area" localSheetId="1">'Оценка результатов'!$A$1:$J$74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F57" i="3"/>
  <c r="E57" i="3"/>
  <c r="F23" i="3"/>
  <c r="E23" i="3"/>
  <c r="D23" i="3"/>
  <c r="F22" i="3"/>
  <c r="F21" i="3" s="1"/>
  <c r="E22" i="3"/>
  <c r="D22" i="3"/>
  <c r="D21" i="3" s="1"/>
  <c r="E21" i="3" l="1"/>
  <c r="F59" i="6"/>
  <c r="E59" i="6"/>
  <c r="F54" i="6"/>
  <c r="E54" i="6"/>
  <c r="E50" i="6"/>
  <c r="E45" i="6"/>
  <c r="E40" i="6"/>
  <c r="E37" i="6"/>
  <c r="E23" i="6"/>
  <c r="E17" i="6"/>
  <c r="F55" i="3"/>
  <c r="E55" i="3"/>
  <c r="E26" i="3"/>
  <c r="E99" i="3" s="1"/>
  <c r="E102" i="3" s="1"/>
  <c r="F15" i="3"/>
  <c r="E15" i="3"/>
  <c r="E93" i="3"/>
  <c r="E61" i="6" l="1"/>
  <c r="D14" i="6"/>
  <c r="C45" i="6"/>
  <c r="C50" i="6"/>
  <c r="C23" i="6"/>
  <c r="D17" i="6"/>
  <c r="C14" i="6"/>
  <c r="C54" i="6"/>
  <c r="C59" i="6"/>
  <c r="C40" i="6"/>
  <c r="C37" i="6"/>
  <c r="C17" i="6"/>
  <c r="D61" i="6" l="1"/>
  <c r="C61" i="6"/>
  <c r="C62" i="6"/>
  <c r="D55" i="3" l="1"/>
  <c r="D42" i="3"/>
  <c r="D25" i="3"/>
  <c r="F26" i="3" l="1"/>
  <c r="F99" i="3" s="1"/>
  <c r="F102" i="3" s="1"/>
  <c r="E29" i="3" l="1"/>
  <c r="E34" i="3"/>
  <c r="F34" i="3" s="1"/>
  <c r="E45" i="3"/>
  <c r="E94" i="3"/>
  <c r="E89" i="3"/>
  <c r="E80" i="3"/>
  <c r="E76" i="3"/>
  <c r="E69" i="3"/>
  <c r="F69" i="3" s="1"/>
  <c r="E68" i="3"/>
  <c r="F45" i="3" l="1"/>
  <c r="F44" i="3" s="1"/>
  <c r="F42" i="3" s="1"/>
  <c r="E44" i="3"/>
  <c r="E42" i="3" s="1"/>
  <c r="F76" i="3"/>
  <c r="E75" i="3"/>
  <c r="F68" i="3"/>
  <c r="F29" i="3"/>
  <c r="E92" i="3"/>
  <c r="E33" i="3"/>
  <c r="F33" i="3" s="1"/>
  <c r="E32" i="3" l="1"/>
  <c r="E71" i="3"/>
  <c r="E66" i="3" s="1"/>
  <c r="F71" i="3" l="1"/>
  <c r="F66" i="3" s="1"/>
  <c r="F32" i="3"/>
  <c r="F27" i="3" s="1"/>
  <c r="F25" i="3" s="1"/>
  <c r="E27" i="3"/>
  <c r="E84" i="3"/>
  <c r="E79" i="3" s="1"/>
  <c r="E25" i="3" l="1"/>
  <c r="F75" i="3"/>
  <c r="F80" i="3" l="1"/>
  <c r="F81" i="3"/>
  <c r="F82" i="3"/>
  <c r="F84" i="3"/>
  <c r="F94" i="3"/>
  <c r="F93" i="3"/>
  <c r="F90" i="3"/>
  <c r="F89" i="3"/>
  <c r="E88" i="3"/>
  <c r="F95" i="3"/>
  <c r="E95" i="3"/>
  <c r="E98" i="3" s="1"/>
  <c r="E101" i="3" l="1"/>
  <c r="E100" i="3" s="1"/>
  <c r="E97" i="3"/>
  <c r="F88" i="3"/>
  <c r="F79" i="3"/>
  <c r="F98" i="3" s="1"/>
  <c r="F92" i="3"/>
  <c r="E62" i="6"/>
  <c r="F97" i="3" l="1"/>
  <c r="F101" i="3"/>
  <c r="F100" i="3" s="1"/>
  <c r="F61" i="6"/>
  <c r="F62" i="6"/>
  <c r="D62" i="6"/>
  <c r="D98" i="3" l="1"/>
  <c r="D101" i="3" s="1"/>
  <c r="D99" i="3"/>
  <c r="D102" i="3" s="1"/>
  <c r="D100" i="3" l="1"/>
  <c r="D97" i="3" l="1"/>
</calcChain>
</file>

<file path=xl/sharedStrings.xml><?xml version="1.0" encoding="utf-8"?>
<sst xmlns="http://schemas.openxmlformats.org/spreadsheetml/2006/main" count="338" uniqueCount="210">
  <si>
    <t>№ п/п</t>
  </si>
  <si>
    <t>5.1.</t>
  </si>
  <si>
    <t xml:space="preserve"> Бюджет МО Сертолово</t>
  </si>
  <si>
    <t>Бюджет МО Сертолово</t>
  </si>
  <si>
    <t>7.1.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</si>
  <si>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</si>
  <si>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</si>
  <si>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</si>
  <si>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</si>
  <si>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</si>
  <si>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</si>
  <si>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</si>
  <si>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</si>
  <si>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</si>
  <si>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</si>
  <si>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</si>
  <si>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</si>
  <si>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</si>
  <si>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</si>
  <si>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</si>
  <si>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</si>
  <si>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</si>
  <si>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</si>
  <si>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</si>
  <si>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</si>
  <si>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</si>
  <si>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</si>
  <si>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</si>
  <si>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</si>
  <si>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</si>
  <si>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</si>
  <si>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</si>
  <si>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</si>
  <si>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</si>
  <si>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</si>
  <si>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</si>
  <si>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</si>
  <si>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</si>
  <si>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</si>
  <si>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</si>
  <si>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</si>
  <si>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2.</t>
  </si>
  <si>
    <t>3.</t>
  </si>
  <si>
    <t>4.</t>
  </si>
  <si>
    <t>4.7.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</si>
  <si>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</si>
  <si>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</si>
  <si>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</si>
  <si>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</si>
  <si>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</si>
  <si>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</si>
  <si>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</si>
  <si>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</si>
  <si>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</si>
  <si>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</si>
  <si>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</si>
  <si>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</si>
  <si>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</si>
  <si>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</si>
  <si>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</si>
  <si>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</si>
  <si>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</si>
  <si>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</si>
  <si>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</si>
  <si>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</si>
  <si>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</si>
  <si>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</si>
  <si>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</si>
  <si>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</si>
  <si>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</si>
  <si>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</si>
  <si>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</si>
  <si>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</si>
  <si>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</si>
  <si>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</si>
  <si>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</si>
  <si>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</si>
  <si>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</si>
  <si>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</si>
  <si>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</si>
  <si>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</si>
  <si>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</si>
  <si>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</si>
  <si>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</si>
  <si>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</si>
  <si>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</si>
  <si>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</si>
  <si>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</si>
  <si>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</si>
  <si>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</si>
  <si>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</si>
  <si>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</si>
  <si>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</si>
  <si>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</si>
  <si>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</si>
  <si>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</si>
  <si>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</si>
  <si>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</si>
  <si>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</si>
  <si>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</si>
  <si>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</si>
  <si>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</si>
  <si>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Устройство декоративного ограждения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</si>
  <si>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</si>
  <si>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</si>
  <si>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7.3.</t>
  </si>
  <si>
    <t xml:space="preserve">Вывоз разукомплектованных машин с территории города </t>
  </si>
  <si>
    <t>количество корректировок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</si>
  <si>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</si>
  <si>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</si>
  <si>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</si>
  <si>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Плановый объем финансирования на 2023 год (тыс. руб.)</t>
  </si>
  <si>
    <t>Создание мест (площадок) накопления твердых коммунальных отходов</t>
  </si>
  <si>
    <t>Обустройство и содержание общественных территорий города Сертолово</t>
  </si>
  <si>
    <t>10.</t>
  </si>
  <si>
    <t>10.1.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</si>
  <si>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</si>
  <si>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</si>
  <si>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использование бюджетных ассигнований на обеспечение выполнения функций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</si>
  <si>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</si>
  <si>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количество проведенных диагностик</t>
  </si>
  <si>
    <t>Уход за газонами и зелеными насаждениями</t>
  </si>
  <si>
    <t>Обеспечение деятельности Сертоловского муниципального учреждения "Оказание услуг " Развитие"</t>
  </si>
  <si>
    <t>2.1.</t>
  </si>
  <si>
    <t>3.3.</t>
  </si>
  <si>
    <t>Устройство и содержание малых архитектурных форм и других объектов благоустройства</t>
  </si>
  <si>
    <t>3.4.</t>
  </si>
  <si>
    <t>5.4.</t>
  </si>
  <si>
    <t>5.5.</t>
  </si>
  <si>
    <t>5.6.</t>
  </si>
  <si>
    <t>5.7.</t>
  </si>
  <si>
    <t>6.2.</t>
  </si>
  <si>
    <t>8.1.</t>
  </si>
  <si>
    <t>8.3.</t>
  </si>
  <si>
    <t>9.4.</t>
  </si>
  <si>
    <t>10.2.</t>
  </si>
  <si>
    <t>11.</t>
  </si>
  <si>
    <t>11.1.</t>
  </si>
  <si>
    <t>Отраслевой проект "Эффективное обращение с отходами производства и потребления на территории Ленинградской области"</t>
  </si>
  <si>
    <t>3.2.</t>
  </si>
  <si>
    <t>Проектная часть</t>
  </si>
  <si>
    <t>за  январь - март 2024 года</t>
  </si>
  <si>
    <t>за январь - март 2024 года</t>
  </si>
  <si>
    <t>Планируемое значение показателя на 2024 год</t>
  </si>
  <si>
    <t>Достигнутое значение показателя за 2024 год</t>
  </si>
  <si>
    <t>Оказание услуг по паспортизации детских и спортивных площадок. Сумма (300 000,00 руб.) Размещение закупки планируется в мае 2024 года.</t>
  </si>
  <si>
    <t>1100</t>
  </si>
  <si>
    <t>Выполнение работ по утилизации элементов благоустройства. Сумма (50 080,00 руб.) Размещение закупки планируется в мае 2024 года.</t>
  </si>
  <si>
    <t>Выполнение работ по устройству основания многофункциональной площадки                                 (Центральная д. 10. к. 2) Сумма (650 000,00 руб.)                                                                               Размещение закупки планируется в апреле 2024 года.</t>
  </si>
  <si>
    <t>Поставка оборудования на детские площадки. Сумма (11 578 947,37 руб.) Закупку планируется разместить в апреле 2024 года. Бюджет ЛО (11 000 000,00 руб.) МО (578 947,37 руб.)     Размещение закупки планируется в апреле 2024 года.</t>
  </si>
  <si>
    <t>Устройство спортивной площадки в районе д. 10 по ул. Центральная, г Сертолово.                         Сумма (3 327 392,00 руб.) Закупку пларинуется разместить в апреле 2024 года.                                      Бюджет ЛО (3 061 200,00 руб.) МО (266 192,00 руб.)                                                                       Размещение закупки планируется в апреле 2024 года.</t>
  </si>
  <si>
    <t>Оказание услуг по очистке водоема "Парк Героев". Сумма (200 000,00 руб.) Размещение закупки планируется в мае 2024 года.</t>
  </si>
  <si>
    <t>Выполнение работ по устройству покрытия (ледовый каток) Сумма (649 976,55 руб.)                      Закупка размещена.</t>
  </si>
  <si>
    <t>Выполнение работ по текущему (ямочному) ремонту асфальтобетонных покрытий.                            Сумма (417 551,42руб.) Закупку планируется разместить в апреле.</t>
  </si>
  <si>
    <t>Выполнение работ по обустройству дренажных лотков. Сумма (261 000,00 руб.) Закупку планируется разместить в апреле.</t>
  </si>
  <si>
    <t>Выполнение работ по санитарной вырубке деревьев на территории города Сертолово.                                                           Сумма (946 100,00 руб.) Размещение закупки планируется в мае.</t>
  </si>
  <si>
    <t>Поставка материалов для оформления территории города на период проведения праздничных мероприятий. Сумма (1 599 400,00 руб.) Закупку планируется разместить в мае.</t>
  </si>
  <si>
    <t>Источники финансирования: бюджет МО Сертолово, областной бюджет Ленинградской области</t>
  </si>
  <si>
    <t>МК 65/23-К от 21.12.2023 года. Подпядная организация ООО "Генезис"
Выполнение работ по созданию мест (площадок) накопления твердых коммунальных отходов на территории города Сертолво.</t>
  </si>
  <si>
    <t>Поставка декоративного ограждения. Сумма (300 000,00 руб.) Размещение закупки планируется в апреле 2024 года.</t>
  </si>
  <si>
    <t>МК 60/23-К от 25.12.2023 года. ООО "Эковайз"  
Выполнение работ по содержанию малых архитектурных форм и других элементов благоустройства.</t>
  </si>
  <si>
    <t xml:space="preserve">Договор 11/04/24 от 06.03.2024 года. ИП "Оганнисян А.Р."
Выполнение работ по демонтажу элементов благоустройства. Сумма (400 920,00 руб.) </t>
  </si>
  <si>
    <t>Договор 08/04/24 от 21.02.2024 года. ООО "Единый Центр оценки и экспертиз"
Оказание услуг по технической оценке элемента благоустройства.</t>
  </si>
  <si>
    <t>Договор 142/04/23 от 22.12.2023 года. ИП "Оганнисян А.Р."
Оказание услуг по обслуживанию ледового катка в районе д.3а по ул. Ветеранов</t>
  </si>
  <si>
    <t>МК 56/23-К от 25.12.2023 года. ООО "Эклвайз"
Выполнение работ по содержанию детских и спортивных площадок на территории города Сертолово. Сумма (3 695 700,00 руб.)</t>
  </si>
  <si>
    <t>Выполнение работ по устройству пешеходной дорожки в районе кафе "Кирин". Сумма (233 200,00 руб.) Размещение закупки планируется в апреле 2024 года.</t>
  </si>
  <si>
    <t>Выполнение работ по обустройству территории в районе ул. Центральная д.6 корп.3 - асфальтирование вокруг здания МКУ "Высота".Сумма (3 205 700,00 руб.) Закупка размещена.</t>
  </si>
  <si>
    <t>Выполнение работ по благоустройству территории в районе ул. Кленовая д.1                                       Сумма (3 600 000,00 руб.) Заключение МК планируется в мае 2024 года.</t>
  </si>
  <si>
    <t>Выполнение работ по благоустройству территории ул. Дмитрия Кожемякина в районе д.11, корп.1, д.9 (Сертоловский ДСКВ), дд.10, 13 по ул. Молодцова, Сумма (7 136 000,00 руб.) Заключение МК планируется в мае 2024 года.</t>
  </si>
  <si>
    <t>Выполнение работ по текущему ремонту пешеходных дорожек (в районе здания МФЦ и АЗС "Татнефть"). Сумма (1 043 400,00 руб.) Заключение МК планируется  в мае 2024 года.</t>
  </si>
  <si>
    <t>Договор 10/04/24 от 05.03.2024 года. 
Оказание услуг по разработке схемы земельного участка. Сумма (50 000,00 руб.)</t>
  </si>
  <si>
    <t>Договор 12/04/24 от 13.03.2024 года. ООО "Юкон"
Оказание услуг по разработке схемы земельного участка с обоснованием. Сумма (200 000,00 руб.)</t>
  </si>
  <si>
    <t>Выполнение работ по содержанию технических средств организации дорожного движения. Сумма (2 980 000,00 руб.) Закупка размещена.</t>
  </si>
  <si>
    <t>Выполнение работ  по текущему ремонту автомобильной дороги ул. Ларина.                                Сумма (2 009 900,00 руб.) Закупка размещена.</t>
  </si>
  <si>
    <t>МК 1/24-К от 14.02.2024 года. ИП "Саркисян Ш.А.
Выполнение работ по текущему ремонту асфальтобетонных покрытий. Сумма (2 990 900,00 руб.)</t>
  </si>
  <si>
    <t>Выполнение работ  по текущему ремонту асфальтобетонных покрытий.                               Сумма (2 359 100,00 руб.) Закупка размещена.</t>
  </si>
  <si>
    <t>МК  67/23-К от 11.01.2024 года. "ИП Саркисян Ш.А."
Выполнение работ по текущему (ямочному) ремонту асфальтобетонных покрытий. Сумма (2 500 000, 00 руб.)</t>
  </si>
  <si>
    <t>Договор 06/04/24 от 07.02.2024 года. "ИП Саркисян Ш.А."
Выполнение работ по текущему (ямочному) ремонту асфальтобетонных покрытий. Сумма (98 448,58 руб.)</t>
  </si>
  <si>
    <t>МК 61/23-К от 25.12.2023 года. ИП "Оганнисян А.Р."
Выполнение работ по содержанию автомобильных дорог, проездов и ных территорий. Сумма (400 000,00 руб.)</t>
  </si>
  <si>
    <t>МК 10/24-К от 29.03.2024 года. ООО "Импульс"
Оказание услуг по содержанию ливневой канализации. Сумма (2 000 000,00 руб.)</t>
  </si>
  <si>
    <t>Договор 07/04/24 от 15.02.2024 года. ИП "Оганнисян А.Р."
Выполнение работ по вывозу снега</t>
  </si>
  <si>
    <t>МК 7/24-К от 11.03.2024 года. ООО "Гарантэксперт"
Выполнение работ по содержанию автомобильных дорог, проездов и иных территорий (механизированная уборка улично-дорожной сети с элементами ручной уборки в марте текущего года). Сумма (8 000 000,00 руб.)</t>
  </si>
  <si>
    <t>МК 5/24-К от 27.12.2024 года. ООО "Гарантэксперт"
Выполнение работ по содержанию автомобильных дорог, проездов и иных территорий (механизированная уборка улично-дорожной сети с элементами ручной уборки в летний период). Сумма (20 000 000,00 руб.)</t>
  </si>
  <si>
    <t>МК 8/24-К от 12.03.2024 года. ООО "Янус"
Оказание услуг по химической обработке территории от распространения борщевика. Сумма (35 000 руб.)</t>
  </si>
  <si>
    <t>Договор 143/04/23 от 27.12.2023 года. ООО "Управляющая компания Домиум"
Оказание услуг по санитарной уборке (закрепленная за МО Сертолово территория в ЖК "Золотые купола". Сумма (94 599,14 руб.)</t>
  </si>
  <si>
    <t>МК 4/24-К от 27.02.2024 года. ООО "Гарантэксперт".
Оказание услуг по санитарной уборке территории города Сертолово в летний период. Сумма (21 740 000,00 руб.)</t>
  </si>
  <si>
    <t>МК 35617БО-5/01-24 от 05.03.2024 года. АО «УК по обращению с отходами в Ленинградской области» (вывоз ТКО, собранного в рамках саниатрного содержания территории города).
Оказание услуг по обращению с твердыми коммунальными отходами. Сумма (2 036 598,32 руб.)</t>
  </si>
  <si>
    <t>МК 28743БО-5/01-23 от 13.02.2023 года. АО «УК по обращению с отходами в Ленинградской области»
Оказание услуг по обращению с твердыми коммунальными отходами. Сумма (1 851 453,02 руб.)</t>
  </si>
  <si>
    <t>Договор 09/04/24 от 26.02.2024 года. ИП "Паскур Е.Н.
Оказание услуг по перемещению брошенных и (или) разукомплектованных транспортных средств на площадку для хранения транспортных средств. Сумма (24 500,00 руб.)</t>
  </si>
  <si>
    <t>МК 6/24-К от 06.03.2024 года. ООО "Городская дезинфикционная станция"
Оказание услуг по акарицидной дезинсекции барьерного типа (обработка от клещей). Сумма (34 000,00 руб.)</t>
  </si>
  <si>
    <t>Договор аренды №4-4/II.224 от 01.02.2024. ООО "ЦБИ"
Аренда земельного участка площадью 400 кв.м. для размещения перемещенных брошенных и(или) разкомплектованных транспортных средств</t>
  </si>
  <si>
    <t>МК 58/23-К от 08.12.2023 года. ООО "Импульс"
Выполнение работ по оформлению территории города Сертолово на период проведения праздничных мероприятий (демонтаж новогодних украшений, елок). Сумма (1 290 515,00 руб.)</t>
  </si>
  <si>
    <t xml:space="preserve">Договор 15/04/24 от 28.03.2024 года. ИП "Книга А. Н."
Поставка банеров. Сумма ( 11 400,00 руб.) </t>
  </si>
  <si>
    <t>МК 53/23-К от 30.10.2023 года. ООО "ГарантЭксперт"
Выполнение работ по содержанию 436754 кв.м. автомобильных дорог,проездов и инных территорий. Сумма (45 250 000,00 руб.): механизированная уборка улично-дорожной сети с элементами ручной уборки в зимний период</t>
  </si>
  <si>
    <t>МК 51/23-К от 30.10.2023 года.  ООО "ГарантЭксперт"
Оказание услуг по санитарной уборк е135682,4 кв.м. территории города Сертолово в зимнее время. Сумма (5 765 400,00 руб.)</t>
  </si>
  <si>
    <t>МК 57/23-К от 24.11.2023 года. ООО "Энергоскай"
Выполнение работ по содержанию и текущему ремонту 44863,5 м. сетей и оборудования уличного освещения города Сертолово. Сумма (7 500 000,00 руб.)</t>
  </si>
  <si>
    <t>МК № 47200000201110. АО "ПСК"
Поставка 341967 кВт/ч электрической энергии, потребляемой уличным освещением. Сумма (13 000 000,00 руб.)</t>
  </si>
  <si>
    <t>Все запланированные на 1 квартал 2024 года расходы по Учреждению исполнены в полном объеме</t>
  </si>
  <si>
    <t>МК  47200000310798 от 22.01.2024. АО "ПСК"
Поставка 2695 кВт/ч электрической энергии на объект Парк Героев. Сумма (231 000, 00 руб.)</t>
  </si>
  <si>
    <t>МК 66/23-К от 22.01.2024 года. ООО "Эковайз"
Выполнение работ по озеленению территории города. Сумма (12 686 400,00 руб.) (санитарная рубка деревьев)</t>
  </si>
  <si>
    <t>Выполнение работ по устройству пешеходной дорожки в районе д.15, корп.2 по ул. Молодцова. Сумма (301 704,64 руб.) Закупка размещена.</t>
  </si>
  <si>
    <t>МК  3/24-К от 11.03.2024 года. ООО "Орион"
Выполнение работ по содержанию технических средств организации дорожного движения. Сумма (2 673 200,00 руб.)</t>
  </si>
  <si>
    <r>
      <t>Устройство спортивной площадки в районе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д. 10 по ул. Центральная, г Сертолово.                         Сумма (3 327 392,00 руб.) Закупку пларинуется разместить в апреле 2024 года.                                      Бюджет ЛО (3 061 200,00 руб.) МО (266 192,00 руб.)                                                                        Размещение закупки планируется в апреле 2024 года.</t>
    </r>
  </si>
  <si>
    <t>Итого по проектной части, в т.ч.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</si>
  <si>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</t>
  </si>
  <si>
    <t>Ремонт асфальтобетонных покрытий автомобильных дорог и проездов к дворовым территориям иногоквартирных домов</t>
  </si>
  <si>
    <t>Выполнение работ по содержанию автомобильных дорог, проездов и иных территорий. Сумма (549 800,00 руб.) Закупка размещена.</t>
  </si>
  <si>
    <t>Итого по процессной части, в т.ч.</t>
  </si>
  <si>
    <r>
      <rPr>
        <sz val="14"/>
        <rFont val="Times New Roman"/>
        <family val="1"/>
        <charset val="204"/>
        <scheme val="minor"/>
      </rPr>
      <t xml:space="preserve">Заместитель главы администрации
по жилищно-коммунальному хозяйству                           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>Исп.: О.В. Лещев
Тел.: 676-03-88</t>
    </r>
  </si>
  <si>
    <r>
      <rPr>
        <sz val="14"/>
        <rFont val="Times New Roman"/>
        <family val="1"/>
        <charset val="204"/>
        <scheme val="minor"/>
      </rPr>
      <t xml:space="preserve">Заместитель главы администрации
по жилищно-коммунальному хозяйству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>Исп.: О.В. Лещев
Тел.: 676-03-88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</si>
</sst>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8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  <scheme val="minor"/>
    </font>
    <font>
      <b/>
      <sz val="12"/>
      <name val="Times New Roman"/>
      <family val="1"/>
      <charset val="204"/>
      <scheme val="minor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  <scheme val="minor"/>
    </font>
    <font>
      <sz val="14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10" fillId="0" borderId="0" xfId="0" applyFont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left" vertical="center" wrapText="1"/>
    </xf>
    <xf numFmtId="0" fontId="19" fillId="7" borderId="2" xfId="0" applyFont="1" applyFill="1" applyBorder="1" applyAlignment="1">
      <alignment horizontal="center" vertical="center" wrapText="1"/>
    </xf>
    <xf numFmtId="164" fontId="19" fillId="7" borderId="2" xfId="0" applyNumberFormat="1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164" fontId="20" fillId="0" borderId="2" xfId="0" applyNumberFormat="1" applyFont="1" applyBorder="1" applyAlignment="1">
      <alignment horizontal="center" vertical="center"/>
    </xf>
    <xf numFmtId="164" fontId="20" fillId="6" borderId="2" xfId="0" applyNumberFormat="1" applyFont="1" applyFill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164" fontId="19" fillId="8" borderId="2" xfId="0" applyNumberFormat="1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6" fontId="2" fillId="0" borderId="0" xfId="0" applyNumberFormat="1" applyFo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6" borderId="2" xfId="0" applyFont="1" applyFill="1" applyBorder="1" applyAlignment="1">
      <alignment horizontal="left" vertical="center" wrapText="1"/>
    </xf>
    <xf numFmtId="0" fontId="2" fillId="6" borderId="0" xfId="0" applyFont="1" applyFill="1"/>
    <xf numFmtId="1" fontId="20" fillId="0" borderId="3" xfId="0" applyNumberFormat="1" applyFont="1" applyBorder="1" applyAlignment="1">
      <alignment horizontal="center" vertical="center"/>
    </xf>
    <xf numFmtId="164" fontId="20" fillId="6" borderId="3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1" fontId="20" fillId="0" borderId="3" xfId="0" applyNumberFormat="1" applyFont="1" applyBorder="1" applyAlignment="1">
      <alignment horizontal="center" vertical="center" wrapText="1"/>
    </xf>
    <xf numFmtId="164" fontId="20" fillId="6" borderId="8" xfId="0" applyNumberFormat="1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166" fontId="2" fillId="0" borderId="2" xfId="0" applyNumberFormat="1" applyFont="1" applyBorder="1"/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6" borderId="0" xfId="0" applyFont="1" applyFill="1"/>
    <xf numFmtId="164" fontId="11" fillId="0" borderId="0" xfId="0" applyNumberFormat="1" applyFont="1"/>
    <xf numFmtId="166" fontId="11" fillId="0" borderId="0" xfId="0" applyNumberFormat="1" applyFont="1" applyAlignment="1">
      <alignment wrapText="1"/>
    </xf>
    <xf numFmtId="0" fontId="11" fillId="0" borderId="0" xfId="0" applyFont="1" applyAlignment="1">
      <alignment vertical="center"/>
    </xf>
    <xf numFmtId="0" fontId="6" fillId="2" borderId="0" xfId="0" applyFont="1" applyFill="1" applyAlignment="1">
      <alignment horizont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165" fontId="20" fillId="6" borderId="2" xfId="0" applyNumberFormat="1" applyFont="1" applyFill="1" applyBorder="1" applyAlignment="1">
      <alignment horizontal="center" vertical="center" wrapText="1"/>
    </xf>
    <xf numFmtId="164" fontId="20" fillId="6" borderId="3" xfId="0" applyNumberFormat="1" applyFont="1" applyFill="1" applyBorder="1" applyAlignment="1">
      <alignment horizontal="center" vertical="center"/>
    </xf>
    <xf numFmtId="166" fontId="11" fillId="6" borderId="0" xfId="0" applyNumberFormat="1" applyFont="1" applyFill="1"/>
    <xf numFmtId="166" fontId="2" fillId="6" borderId="0" xfId="0" applyNumberFormat="1" applyFont="1" applyFill="1" applyAlignment="1">
      <alignment horizontal="center" wrapText="1"/>
    </xf>
    <xf numFmtId="166" fontId="2" fillId="6" borderId="0" xfId="0" applyNumberFormat="1" applyFont="1" applyFill="1"/>
    <xf numFmtId="166" fontId="2" fillId="6" borderId="2" xfId="0" applyNumberFormat="1" applyFont="1" applyFill="1" applyBorder="1"/>
    <xf numFmtId="166" fontId="2" fillId="0" borderId="10" xfId="0" applyNumberFormat="1" applyFont="1" applyBorder="1"/>
    <xf numFmtId="166" fontId="2" fillId="6" borderId="10" xfId="0" applyNumberFormat="1" applyFont="1" applyFill="1" applyBorder="1"/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/>
    <xf numFmtId="166" fontId="2" fillId="0" borderId="5" xfId="0" applyNumberFormat="1" applyFont="1" applyBorder="1"/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center" vertical="center" wrapText="1"/>
    </xf>
    <xf numFmtId="16" fontId="19" fillId="5" borderId="2" xfId="0" applyNumberFormat="1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 wrapText="1"/>
    </xf>
    <xf numFmtId="0" fontId="19" fillId="5" borderId="2" xfId="0" quotePrefix="1" applyFont="1" applyFill="1" applyBorder="1" applyAlignment="1">
      <alignment horizontal="left" vertical="center" wrapText="1"/>
    </xf>
    <xf numFmtId="164" fontId="10" fillId="0" borderId="0" xfId="0" applyNumberFormat="1" applyFont="1"/>
    <xf numFmtId="164" fontId="7" fillId="0" borderId="0" xfId="0" applyNumberFormat="1" applyFont="1"/>
    <xf numFmtId="164" fontId="19" fillId="5" borderId="3" xfId="0" applyNumberFormat="1" applyFont="1" applyFill="1" applyBorder="1" applyAlignment="1">
      <alignment horizontal="center" vertical="center" wrapText="1"/>
    </xf>
    <xf numFmtId="165" fontId="20" fillId="6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/>
    <xf numFmtId="1" fontId="20" fillId="6" borderId="2" xfId="0" applyNumberFormat="1" applyFont="1" applyFill="1" applyBorder="1" applyAlignment="1">
      <alignment horizontal="center" vertical="center"/>
    </xf>
    <xf numFmtId="4" fontId="19" fillId="5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vertical="center"/>
    </xf>
    <xf numFmtId="165" fontId="20" fillId="6" borderId="3" xfId="0" applyNumberFormat="1" applyFont="1" applyFill="1" applyBorder="1" applyAlignment="1">
      <alignment horizontal="center" vertical="center" wrapText="1"/>
    </xf>
    <xf numFmtId="49" fontId="20" fillId="6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left" vertical="center" wrapText="1"/>
    </xf>
    <xf numFmtId="164" fontId="24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164" fontId="24" fillId="0" borderId="2" xfId="0" applyNumberFormat="1" applyFont="1" applyBorder="1" applyAlignment="1">
      <alignment horizontal="center" vertical="center" wrapText="1"/>
    </xf>
    <xf numFmtId="164" fontId="2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center" vertical="center" wrapText="1"/>
    </xf>
    <xf numFmtId="164" fontId="24" fillId="3" borderId="2" xfId="0" applyNumberFormat="1" applyFont="1" applyFill="1" applyBorder="1" applyAlignment="1">
      <alignment horizontal="center" vertical="center" wrapText="1"/>
    </xf>
    <xf numFmtId="0" fontId="24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horizontal="left" vertical="center" wrapText="1"/>
    </xf>
    <xf numFmtId="164" fontId="24" fillId="6" borderId="0" xfId="0" applyNumberFormat="1" applyFont="1" applyFill="1" applyAlignment="1">
      <alignment horizontal="center" vertical="center"/>
    </xf>
    <xf numFmtId="0" fontId="22" fillId="6" borderId="0" xfId="0" applyFont="1" applyFill="1" applyAlignment="1">
      <alignment horizontal="left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4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vertical="center" wrapText="1"/>
    </xf>
    <xf numFmtId="164" fontId="23" fillId="6" borderId="1" xfId="0" applyNumberFormat="1" applyFont="1" applyFill="1" applyBorder="1" applyAlignment="1">
      <alignment horizontal="center" vertical="center"/>
    </xf>
    <xf numFmtId="49" fontId="23" fillId="6" borderId="6" xfId="0" applyNumberFormat="1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left" vertical="center" wrapText="1"/>
    </xf>
    <xf numFmtId="0" fontId="23" fillId="6" borderId="6" xfId="0" applyFont="1" applyFill="1" applyBorder="1" applyAlignment="1">
      <alignment horizontal="center" vertical="center" wrapText="1"/>
    </xf>
    <xf numFmtId="164" fontId="23" fillId="6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23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16" fontId="23" fillId="6" borderId="6" xfId="0" quotePrefix="1" applyNumberFormat="1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164" fontId="25" fillId="6" borderId="6" xfId="0" applyNumberFormat="1" applyFont="1" applyFill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 wrapText="1"/>
    </xf>
    <xf numFmtId="16" fontId="23" fillId="5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" fontId="23" fillId="6" borderId="2" xfId="0" applyNumberFormat="1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left" vertical="center" wrapText="1"/>
    </xf>
    <xf numFmtId="164" fontId="23" fillId="6" borderId="2" xfId="0" applyNumberFormat="1" applyFont="1" applyFill="1" applyBorder="1" applyAlignment="1">
      <alignment horizontal="center" vertical="center"/>
    </xf>
    <xf numFmtId="16" fontId="23" fillId="5" borderId="2" xfId="0" quotePrefix="1" applyNumberFormat="1" applyFont="1" applyFill="1" applyBorder="1" applyAlignment="1">
      <alignment horizontal="center" vertical="center" wrapText="1"/>
    </xf>
    <xf numFmtId="16" fontId="24" fillId="5" borderId="2" xfId="0" quotePrefix="1" applyNumberFormat="1" applyFont="1" applyFill="1" applyBorder="1" applyAlignment="1">
      <alignment horizontal="left" vertical="center" wrapText="1"/>
    </xf>
    <xf numFmtId="164" fontId="26" fillId="5" borderId="2" xfId="0" applyNumberFormat="1" applyFont="1" applyFill="1" applyBorder="1" applyAlignment="1">
      <alignment horizontal="center" vertical="center"/>
    </xf>
    <xf numFmtId="16" fontId="1" fillId="5" borderId="2" xfId="0" quotePrefix="1" applyNumberFormat="1" applyFont="1" applyFill="1" applyBorder="1" applyAlignment="1">
      <alignment horizontal="left" vertical="center" wrapText="1"/>
    </xf>
    <xf numFmtId="16" fontId="23" fillId="0" borderId="2" xfId="0" applyNumberFormat="1" applyFont="1" applyBorder="1" applyAlignment="1">
      <alignment horizontal="center" vertical="center" wrapText="1"/>
    </xf>
    <xf numFmtId="165" fontId="23" fillId="0" borderId="2" xfId="0" applyNumberFormat="1" applyFont="1" applyBorder="1" applyAlignment="1">
      <alignment horizontal="center" vertical="center" wrapText="1"/>
    </xf>
    <xf numFmtId="0" fontId="23" fillId="5" borderId="2" xfId="0" quotePrefix="1" applyFont="1" applyFill="1" applyBorder="1" applyAlignment="1">
      <alignment horizontal="center" vertical="center" wrapText="1"/>
    </xf>
    <xf numFmtId="164" fontId="23" fillId="6" borderId="2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3" fillId="4" borderId="2" xfId="0" applyFont="1" applyFill="1" applyBorder="1"/>
    <xf numFmtId="0" fontId="24" fillId="4" borderId="2" xfId="0" applyFont="1" applyFill="1" applyBorder="1" applyAlignment="1">
      <alignment horizontal="left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/>
    </xf>
    <xf numFmtId="164" fontId="24" fillId="4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64" fontId="23" fillId="0" borderId="2" xfId="0" applyNumberFormat="1" applyFont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23" fillId="6" borderId="6" xfId="0" applyFont="1" applyFill="1" applyBorder="1" applyAlignment="1">
      <alignment horizontal="left" vertical="center" wrapText="1"/>
    </xf>
    <xf numFmtId="164" fontId="23" fillId="6" borderId="1" xfId="0" applyNumberFormat="1" applyFont="1" applyFill="1" applyBorder="1" applyAlignment="1">
      <alignment horizontal="center" vertical="center"/>
    </xf>
    <xf numFmtId="164" fontId="23" fillId="6" borderId="6" xfId="0" applyNumberFormat="1" applyFont="1" applyFill="1" applyBorder="1" applyAlignment="1">
      <alignment horizontal="center" vertical="center"/>
    </xf>
    <xf numFmtId="16" fontId="23" fillId="6" borderId="1" xfId="0" quotePrefix="1" applyNumberFormat="1" applyFont="1" applyFill="1" applyBorder="1" applyAlignment="1">
      <alignment horizontal="center" vertical="center" wrapText="1"/>
    </xf>
    <xf numFmtId="16" fontId="23" fillId="6" borderId="6" xfId="0" quotePrefix="1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left" vertical="center" wrapText="1"/>
    </xf>
    <xf numFmtId="166" fontId="23" fillId="0" borderId="6" xfId="0" applyNumberFormat="1" applyFont="1" applyBorder="1" applyAlignment="1">
      <alignment horizontal="left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left" vertical="center" wrapText="1"/>
    </xf>
    <xf numFmtId="164" fontId="23" fillId="6" borderId="5" xfId="0" applyNumberFormat="1" applyFont="1" applyFill="1" applyBorder="1" applyAlignment="1">
      <alignment horizontal="center" vertical="center"/>
    </xf>
    <xf numFmtId="164" fontId="23" fillId="6" borderId="1" xfId="0" applyNumberFormat="1" applyFont="1" applyFill="1" applyBorder="1" applyAlignment="1">
      <alignment horizontal="center" vertical="center" wrapText="1"/>
    </xf>
    <xf numFmtId="164" fontId="23" fillId="6" borderId="6" xfId="0" applyNumberFormat="1" applyFont="1" applyFill="1" applyBorder="1" applyAlignment="1">
      <alignment horizontal="center" vertical="center" wrapText="1"/>
    </xf>
    <xf numFmtId="0" fontId="23" fillId="0" borderId="1" xfId="0" quotePrefix="1" applyFont="1" applyBorder="1" applyAlignment="1">
      <alignment horizontal="center" vertical="center" wrapText="1"/>
    </xf>
    <xf numFmtId="0" fontId="23" fillId="0" borderId="6" xfId="0" quotePrefix="1" applyFont="1" applyBorder="1" applyAlignment="1">
      <alignment horizontal="center" vertical="center" wrapText="1"/>
    </xf>
    <xf numFmtId="0" fontId="23" fillId="0" borderId="5" xfId="0" quotePrefix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1" fontId="23" fillId="5" borderId="2" xfId="0" quotePrefix="1" applyNumberFormat="1" applyFont="1" applyFill="1" applyBorder="1" applyAlignment="1">
      <alignment horizontal="center" vertical="center" wrapText="1"/>
    </xf>
    <xf numFmtId="1" fontId="24" fillId="5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166" fontId="23" fillId="0" borderId="6" xfId="0" applyNumberFormat="1" applyFont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49" fontId="23" fillId="6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3" fillId="6" borderId="2" xfId="0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3" fillId="6" borderId="2" xfId="0" applyNumberFormat="1" applyFont="1" applyFill="1" applyBorder="1" applyAlignment="1">
      <alignment horizontal="center" vertical="center"/>
    </xf>
    <xf numFmtId="166" fontId="23" fillId="6" borderId="1" xfId="0" applyNumberFormat="1" applyFont="1" applyFill="1" applyBorder="1" applyAlignment="1">
      <alignment horizontal="center" vertical="center" wrapText="1"/>
    </xf>
    <xf numFmtId="166" fontId="23" fillId="6" borderId="6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0" fontId="20" fillId="6" borderId="1" xfId="0" applyFont="1" applyFill="1" applyBorder="1" applyAlignment="1">
      <alignment horizontal="left" vertical="center" wrapText="1"/>
    </xf>
    <xf numFmtId="0" fontId="20" fillId="6" borderId="5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20" fillId="0" borderId="6" xfId="0" applyNumberFormat="1" applyFont="1" applyBorder="1" applyAlignment="1">
      <alignment horizontal="center" vertical="center" wrapText="1"/>
    </xf>
    <xf numFmtId="164" fontId="20" fillId="0" borderId="5" xfId="0" applyNumberFormat="1" applyFont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20" fillId="6" borderId="6" xfId="0" applyNumberFormat="1" applyFont="1" applyFill="1" applyBorder="1" applyAlignment="1">
      <alignment horizontal="center" vertical="center" wrapText="1"/>
    </xf>
    <xf numFmtId="164" fontId="20" fillId="6" borderId="5" xfId="0" applyNumberFormat="1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/>
    </xf>
    <xf numFmtId="164" fontId="20" fillId="6" borderId="6" xfId="0" applyNumberFormat="1" applyFont="1" applyFill="1" applyBorder="1" applyAlignment="1">
      <alignment horizontal="center" vertical="center"/>
    </xf>
    <xf numFmtId="164" fontId="20" fillId="6" borderId="5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16" fontId="20" fillId="6" borderId="1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19"/>
  <sheetViews>
    <sheetView tabSelected="1" view="pageBreakPreview" topLeftCell="A4" zoomScaleNormal="100" zoomScaleSheetLayoutView="100" workbookViewId="0">
      <pane ySplit="10" topLeftCell="A95" activePane="bottomLeft" state="frozen"/>
      <selection activeCell="A5" sqref="A5"/>
      <selection pane="bottomLeft" activeCell="A105" sqref="A105:G11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52" customWidth="1"/>
    <col min="4" max="4" width="15.7109375" style="83" bestFit="1" customWidth="1"/>
    <col min="5" max="5" width="11.5703125" style="11" customWidth="1"/>
    <col min="6" max="6" width="10.140625" style="11" customWidth="1"/>
    <col min="7" max="7" width="85.28515625" style="109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50"/>
      <c r="D1" s="218"/>
      <c r="E1" s="218"/>
      <c r="F1" s="218"/>
      <c r="G1" s="218"/>
      <c r="H1" s="2"/>
    </row>
    <row r="2" spans="1:8" ht="14.25" hidden="1" customHeight="1" x14ac:dyDescent="0.25">
      <c r="A2" s="1"/>
      <c r="B2" s="1"/>
      <c r="C2" s="50"/>
      <c r="D2" s="218"/>
      <c r="E2" s="218"/>
      <c r="F2" s="218"/>
      <c r="G2" s="218"/>
      <c r="H2" s="2"/>
    </row>
    <row r="3" spans="1:8" ht="14.25" hidden="1" customHeight="1" x14ac:dyDescent="0.25">
      <c r="A3" s="1"/>
      <c r="B3" s="1"/>
      <c r="C3" s="50"/>
      <c r="D3" s="218"/>
      <c r="E3" s="218"/>
      <c r="F3" s="218"/>
      <c r="G3" s="218"/>
      <c r="H3" s="2"/>
    </row>
    <row r="4" spans="1:8" ht="2.25" customHeight="1" x14ac:dyDescent="0.25">
      <c r="A4" s="1"/>
      <c r="B4" s="1"/>
      <c r="C4" s="50"/>
      <c r="D4" s="219"/>
      <c r="E4" s="219"/>
      <c r="F4" s="219"/>
      <c r="G4" s="219"/>
      <c r="H4" s="4"/>
    </row>
    <row r="5" spans="1:8" ht="21" hidden="1" customHeight="1" x14ac:dyDescent="0.25">
      <c r="A5" s="5"/>
      <c r="B5" s="5"/>
      <c r="C5" s="51"/>
      <c r="D5" s="82"/>
      <c r="E5" s="6"/>
      <c r="F5" s="6"/>
      <c r="G5" s="6"/>
      <c r="H5" s="4"/>
    </row>
    <row r="6" spans="1:8" s="5" customFormat="1" ht="18.75" customHeight="1" x14ac:dyDescent="0.3">
      <c r="A6" s="220" t="s">
        <v>45</v>
      </c>
      <c r="B6" s="220"/>
      <c r="C6" s="220"/>
      <c r="D6" s="220"/>
      <c r="E6" s="220"/>
      <c r="F6" s="220"/>
      <c r="G6" s="220"/>
    </row>
    <row r="7" spans="1:8" s="5" customFormat="1" ht="25.5" customHeight="1" x14ac:dyDescent="0.3">
      <c r="A7" s="223" t="s">
        <v>110</v>
      </c>
      <c r="B7" s="223"/>
      <c r="C7" s="223"/>
      <c r="D7" s="223"/>
      <c r="E7" s="223"/>
      <c r="F7" s="223"/>
      <c r="G7" s="223"/>
    </row>
    <row r="8" spans="1:8" ht="21.75" customHeight="1" x14ac:dyDescent="0.3">
      <c r="A8" s="223" t="s">
        <v>141</v>
      </c>
      <c r="B8" s="223"/>
      <c r="C8" s="223"/>
      <c r="D8" s="223"/>
      <c r="E8" s="223"/>
      <c r="F8" s="223"/>
      <c r="G8" s="223"/>
    </row>
    <row r="9" spans="1:8" ht="21" customHeight="1" x14ac:dyDescent="0.3">
      <c r="A9" s="223" t="s">
        <v>157</v>
      </c>
      <c r="B9" s="223"/>
      <c r="C9" s="223"/>
      <c r="D9" s="223"/>
      <c r="E9" s="223"/>
      <c r="F9" s="223"/>
      <c r="G9" s="223"/>
    </row>
    <row r="10" spans="1:8" ht="10.5" customHeight="1" x14ac:dyDescent="0.3">
      <c r="A10" s="220"/>
      <c r="B10" s="220"/>
      <c r="C10" s="220"/>
      <c r="D10" s="220"/>
      <c r="E10" s="220"/>
      <c r="F10" s="220"/>
      <c r="G10" s="220"/>
    </row>
    <row r="11" spans="1:8" ht="39.75" customHeight="1" x14ac:dyDescent="0.2">
      <c r="A11" s="195" t="s">
        <v>0</v>
      </c>
      <c r="B11" s="195" t="s">
        <v>101</v>
      </c>
      <c r="C11" s="195" t="s">
        <v>49</v>
      </c>
      <c r="D11" s="222" t="s">
        <v>111</v>
      </c>
      <c r="E11" s="195" t="s">
        <v>46</v>
      </c>
      <c r="F11" s="195" t="s">
        <v>47</v>
      </c>
      <c r="G11" s="224" t="s">
        <v>48</v>
      </c>
      <c r="H11" s="9"/>
    </row>
    <row r="12" spans="1:8" ht="39.75" customHeight="1" x14ac:dyDescent="0.2">
      <c r="A12" s="195"/>
      <c r="B12" s="195"/>
      <c r="C12" s="195"/>
      <c r="D12" s="222"/>
      <c r="E12" s="221"/>
      <c r="F12" s="195"/>
      <c r="G12" s="224"/>
      <c r="H12" s="9"/>
    </row>
    <row r="13" spans="1:8" ht="15.75" x14ac:dyDescent="0.2">
      <c r="A13" s="117">
        <v>1</v>
      </c>
      <c r="B13" s="117">
        <v>2</v>
      </c>
      <c r="C13" s="117">
        <v>3</v>
      </c>
      <c r="D13" s="119">
        <v>4</v>
      </c>
      <c r="E13" s="117">
        <v>5</v>
      </c>
      <c r="F13" s="117">
        <v>6</v>
      </c>
      <c r="G13" s="118">
        <v>7</v>
      </c>
      <c r="H13" s="9"/>
    </row>
    <row r="14" spans="1:8" ht="15.75" x14ac:dyDescent="0.2">
      <c r="A14" s="208" t="s">
        <v>140</v>
      </c>
      <c r="B14" s="208"/>
      <c r="C14" s="208"/>
      <c r="D14" s="208"/>
      <c r="E14" s="208"/>
      <c r="F14" s="208"/>
      <c r="G14" s="209"/>
      <c r="H14" s="9"/>
    </row>
    <row r="15" spans="1:8" ht="45" customHeight="1" x14ac:dyDescent="0.2">
      <c r="A15" s="193" t="s">
        <v>41</v>
      </c>
      <c r="B15" s="194" t="s">
        <v>138</v>
      </c>
      <c r="C15" s="120" t="s">
        <v>21</v>
      </c>
      <c r="D15" s="122">
        <v>4497.3</v>
      </c>
      <c r="E15" s="122">
        <f>E16+E17</f>
        <v>0</v>
      </c>
      <c r="F15" s="122">
        <f>F16+F17</f>
        <v>0</v>
      </c>
      <c r="G15" s="210"/>
      <c r="H15" s="77"/>
    </row>
    <row r="16" spans="1:8" ht="45" customHeight="1" x14ac:dyDescent="0.2">
      <c r="A16" s="193"/>
      <c r="B16" s="194"/>
      <c r="C16" s="120" t="s">
        <v>20</v>
      </c>
      <c r="D16" s="122">
        <v>4137.3999999999996</v>
      </c>
      <c r="E16" s="122">
        <v>0</v>
      </c>
      <c r="F16" s="122">
        <v>0</v>
      </c>
      <c r="G16" s="210"/>
      <c r="H16" s="77"/>
    </row>
    <row r="17" spans="1:60" ht="45" customHeight="1" x14ac:dyDescent="0.2">
      <c r="A17" s="193"/>
      <c r="B17" s="194"/>
      <c r="C17" s="120" t="s">
        <v>3</v>
      </c>
      <c r="D17" s="122">
        <v>359.9</v>
      </c>
      <c r="E17" s="122">
        <v>0</v>
      </c>
      <c r="F17" s="122">
        <v>0</v>
      </c>
      <c r="G17" s="210"/>
      <c r="H17" s="77"/>
    </row>
    <row r="18" spans="1:60" ht="32.25" customHeight="1" x14ac:dyDescent="0.2">
      <c r="A18" s="195" t="s">
        <v>123</v>
      </c>
      <c r="B18" s="196" t="s">
        <v>112</v>
      </c>
      <c r="C18" s="117" t="s">
        <v>21</v>
      </c>
      <c r="D18" s="125">
        <v>4497.3</v>
      </c>
      <c r="E18" s="182">
        <v>0</v>
      </c>
      <c r="F18" s="182">
        <v>0</v>
      </c>
      <c r="G18" s="213" t="s">
        <v>158</v>
      </c>
      <c r="H18" s="77"/>
    </row>
    <row r="19" spans="1:60" ht="32.25" customHeight="1" x14ac:dyDescent="0.2">
      <c r="A19" s="195"/>
      <c r="B19" s="196"/>
      <c r="C19" s="117" t="s">
        <v>2</v>
      </c>
      <c r="D19" s="126">
        <v>4137.3999999999996</v>
      </c>
      <c r="E19" s="182"/>
      <c r="F19" s="182"/>
      <c r="G19" s="213"/>
      <c r="H19" s="77"/>
    </row>
    <row r="20" spans="1:60" ht="32.25" customHeight="1" x14ac:dyDescent="0.2">
      <c r="A20" s="195"/>
      <c r="B20" s="196"/>
      <c r="C20" s="117" t="s">
        <v>20</v>
      </c>
      <c r="D20" s="126">
        <v>359.9</v>
      </c>
      <c r="E20" s="182"/>
      <c r="F20" s="182"/>
      <c r="G20" s="213"/>
      <c r="H20" s="77"/>
      <c r="I20" s="48"/>
    </row>
    <row r="21" spans="1:60" ht="41.25" customHeight="1" x14ac:dyDescent="0.2">
      <c r="A21" s="128"/>
      <c r="B21" s="129" t="s">
        <v>203</v>
      </c>
      <c r="C21" s="130"/>
      <c r="D21" s="131">
        <f>D22+D23</f>
        <v>4497.2999999999993</v>
      </c>
      <c r="E21" s="131">
        <f>E23+E22</f>
        <v>0</v>
      </c>
      <c r="F21" s="131">
        <f>F23+F22</f>
        <v>0</v>
      </c>
      <c r="G21" s="232"/>
      <c r="H21" s="77"/>
      <c r="I21" s="48"/>
    </row>
    <row r="22" spans="1:60" ht="41.25" customHeight="1" x14ac:dyDescent="0.2">
      <c r="A22" s="128"/>
      <c r="B22" s="129" t="s">
        <v>3</v>
      </c>
      <c r="C22" s="130"/>
      <c r="D22" s="131">
        <f>D20</f>
        <v>359.9</v>
      </c>
      <c r="E22" s="131">
        <f t="shared" ref="E22:F22" si="0">E20</f>
        <v>0</v>
      </c>
      <c r="F22" s="131">
        <f t="shared" si="0"/>
        <v>0</v>
      </c>
      <c r="G22" s="233"/>
      <c r="H22" s="77"/>
      <c r="I22" s="48"/>
    </row>
    <row r="23" spans="1:60" ht="41.25" customHeight="1" x14ac:dyDescent="0.2">
      <c r="A23" s="128"/>
      <c r="B23" s="129" t="s">
        <v>32</v>
      </c>
      <c r="C23" s="130"/>
      <c r="D23" s="131">
        <f>D19</f>
        <v>4137.3999999999996</v>
      </c>
      <c r="E23" s="131">
        <f t="shared" ref="E23:F23" si="1">E19</f>
        <v>0</v>
      </c>
      <c r="F23" s="131">
        <f t="shared" si="1"/>
        <v>0</v>
      </c>
      <c r="G23" s="234"/>
      <c r="H23" s="77"/>
      <c r="I23" s="48"/>
    </row>
    <row r="24" spans="1:60" s="8" customFormat="1" ht="16.5" customHeight="1" x14ac:dyDescent="0.2">
      <c r="A24" s="132"/>
      <c r="B24" s="133"/>
      <c r="C24" s="132"/>
      <c r="D24" s="134"/>
      <c r="E24" s="134"/>
      <c r="F24" s="134" t="s">
        <v>22</v>
      </c>
      <c r="G24" s="135"/>
      <c r="H24" s="103"/>
      <c r="I24" s="104"/>
    </row>
    <row r="25" spans="1:60" s="96" customFormat="1" ht="50.25" customHeight="1" x14ac:dyDescent="0.2">
      <c r="A25" s="193" t="s">
        <v>42</v>
      </c>
      <c r="B25" s="194" t="s">
        <v>204</v>
      </c>
      <c r="C25" s="136" t="s">
        <v>21</v>
      </c>
      <c r="D25" s="137">
        <f>D26+D27</f>
        <v>24028.9</v>
      </c>
      <c r="E25" s="137">
        <f>E26+E27</f>
        <v>312.60000000000002</v>
      </c>
      <c r="F25" s="137">
        <f>F26+F27</f>
        <v>312.60000000000002</v>
      </c>
      <c r="G25" s="138"/>
      <c r="H25" s="73"/>
      <c r="I25" s="74"/>
      <c r="J25" s="74"/>
      <c r="K25" s="74"/>
      <c r="L25" s="74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95"/>
    </row>
    <row r="26" spans="1:60" s="72" customFormat="1" ht="50.25" customHeight="1" x14ac:dyDescent="0.2">
      <c r="A26" s="193"/>
      <c r="B26" s="194"/>
      <c r="C26" s="136" t="s">
        <v>20</v>
      </c>
      <c r="D26" s="137">
        <v>14061.2</v>
      </c>
      <c r="E26" s="137">
        <f>E40+E41</f>
        <v>0</v>
      </c>
      <c r="F26" s="137">
        <f>F40+F41</f>
        <v>0</v>
      </c>
      <c r="G26" s="123"/>
      <c r="H26" s="73"/>
      <c r="I26" s="74"/>
      <c r="J26" s="74"/>
      <c r="K26" s="74"/>
      <c r="L26" s="74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90"/>
    </row>
    <row r="27" spans="1:60" s="72" customFormat="1" ht="97.5" customHeight="1" x14ac:dyDescent="0.2">
      <c r="A27" s="193"/>
      <c r="B27" s="194"/>
      <c r="C27" s="136" t="s">
        <v>3</v>
      </c>
      <c r="D27" s="137">
        <v>9967.7000000000007</v>
      </c>
      <c r="E27" s="137">
        <f>E28+E29+E30+E31+E32+E33+E34+E35+E36+E37+E39</f>
        <v>312.60000000000002</v>
      </c>
      <c r="F27" s="137">
        <f>F28+F29+F30+F31+F32+F33+F34+F35+F36+F37+F39</f>
        <v>312.60000000000002</v>
      </c>
      <c r="G27" s="123"/>
      <c r="H27" s="73"/>
      <c r="I27" s="74"/>
      <c r="J27" s="74"/>
      <c r="K27" s="74"/>
      <c r="L27" s="74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90"/>
    </row>
    <row r="28" spans="1:60" s="89" customFormat="1" ht="48.75" customHeight="1" x14ac:dyDescent="0.2">
      <c r="A28" s="139" t="s">
        <v>139</v>
      </c>
      <c r="B28" s="140" t="s">
        <v>102</v>
      </c>
      <c r="C28" s="139" t="s">
        <v>3</v>
      </c>
      <c r="D28" s="141">
        <v>300</v>
      </c>
      <c r="E28" s="126">
        <v>0</v>
      </c>
      <c r="F28" s="126">
        <v>0</v>
      </c>
      <c r="G28" s="127" t="s">
        <v>159</v>
      </c>
      <c r="H28" s="86"/>
      <c r="I28" s="87"/>
      <c r="J28" s="87"/>
      <c r="K28" s="87"/>
      <c r="L28" s="87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91"/>
    </row>
    <row r="29" spans="1:60" s="89" customFormat="1" ht="47.25" x14ac:dyDescent="0.2">
      <c r="A29" s="216" t="s">
        <v>124</v>
      </c>
      <c r="B29" s="185" t="s">
        <v>125</v>
      </c>
      <c r="C29" s="183" t="s">
        <v>3</v>
      </c>
      <c r="D29" s="187">
        <v>3526.9</v>
      </c>
      <c r="E29" s="126">
        <f>ROUND(88135.68/1000,1)</f>
        <v>88.1</v>
      </c>
      <c r="F29" s="126">
        <f>E29</f>
        <v>88.1</v>
      </c>
      <c r="G29" s="127" t="s">
        <v>160</v>
      </c>
      <c r="H29" s="86"/>
      <c r="I29" s="87"/>
      <c r="J29" s="87"/>
      <c r="K29" s="87"/>
      <c r="L29" s="87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91"/>
    </row>
    <row r="30" spans="1:60" s="89" customFormat="1" ht="33.75" customHeight="1" x14ac:dyDescent="0.2">
      <c r="A30" s="217"/>
      <c r="B30" s="186"/>
      <c r="C30" s="184"/>
      <c r="D30" s="188"/>
      <c r="E30" s="126">
        <v>0</v>
      </c>
      <c r="F30" s="126">
        <v>0</v>
      </c>
      <c r="G30" s="127" t="s">
        <v>161</v>
      </c>
      <c r="H30" s="86"/>
      <c r="I30" s="87"/>
      <c r="J30" s="87"/>
      <c r="K30" s="87"/>
      <c r="L30" s="87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</row>
    <row r="31" spans="1:60" s="89" customFormat="1" ht="33.75" customHeight="1" x14ac:dyDescent="0.2">
      <c r="A31" s="217"/>
      <c r="B31" s="186"/>
      <c r="C31" s="184"/>
      <c r="D31" s="188"/>
      <c r="E31" s="126">
        <v>0</v>
      </c>
      <c r="F31" s="126">
        <v>0</v>
      </c>
      <c r="G31" s="127" t="s">
        <v>147</v>
      </c>
      <c r="H31" s="86"/>
      <c r="I31" s="87"/>
      <c r="J31" s="87"/>
      <c r="K31" s="87"/>
      <c r="L31" s="87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</row>
    <row r="32" spans="1:60" s="89" customFormat="1" ht="45" customHeight="1" x14ac:dyDescent="0.2">
      <c r="A32" s="217"/>
      <c r="B32" s="186"/>
      <c r="C32" s="184"/>
      <c r="D32" s="188"/>
      <c r="E32" s="126">
        <f>ROUND(5000/1000,1)</f>
        <v>5</v>
      </c>
      <c r="F32" s="126">
        <f>E32</f>
        <v>5</v>
      </c>
      <c r="G32" s="127" t="s">
        <v>162</v>
      </c>
      <c r="H32" s="86"/>
      <c r="I32" s="87"/>
      <c r="J32" s="87"/>
      <c r="K32" s="87"/>
      <c r="L32" s="87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</row>
    <row r="33" spans="1:60" s="89" customFormat="1" ht="38.25" customHeight="1" x14ac:dyDescent="0.2">
      <c r="A33" s="142"/>
      <c r="B33" s="143"/>
      <c r="C33" s="144"/>
      <c r="D33" s="145"/>
      <c r="E33" s="126">
        <f>ROUND(80000/1000,1)</f>
        <v>80</v>
      </c>
      <c r="F33" s="126">
        <f>E33</f>
        <v>80</v>
      </c>
      <c r="G33" s="127" t="s">
        <v>163</v>
      </c>
      <c r="H33" s="86"/>
      <c r="I33" s="87"/>
      <c r="J33" s="87"/>
      <c r="K33" s="87"/>
      <c r="L33" s="87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</row>
    <row r="34" spans="1:60" s="72" customFormat="1" ht="44.25" customHeight="1" x14ac:dyDescent="0.2">
      <c r="A34" s="214" t="s">
        <v>126</v>
      </c>
      <c r="B34" s="191" t="s">
        <v>17</v>
      </c>
      <c r="C34" s="239" t="s">
        <v>3</v>
      </c>
      <c r="D34" s="187">
        <v>6140.8</v>
      </c>
      <c r="E34" s="126">
        <f>ROUND(139509.72/1000,1)</f>
        <v>139.5</v>
      </c>
      <c r="F34" s="126">
        <f>E34</f>
        <v>139.5</v>
      </c>
      <c r="G34" s="146" t="s">
        <v>164</v>
      </c>
      <c r="H34" s="73"/>
      <c r="I34" s="74"/>
      <c r="J34" s="74"/>
      <c r="K34" s="74"/>
      <c r="L34" s="74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</row>
    <row r="35" spans="1:60" s="72" customFormat="1" ht="33.75" customHeight="1" x14ac:dyDescent="0.2">
      <c r="A35" s="215"/>
      <c r="B35" s="192"/>
      <c r="C35" s="240"/>
      <c r="D35" s="188"/>
      <c r="E35" s="126">
        <v>0</v>
      </c>
      <c r="F35" s="126">
        <v>0</v>
      </c>
      <c r="G35" s="147" t="s">
        <v>145</v>
      </c>
      <c r="H35" s="73"/>
      <c r="I35" s="74"/>
      <c r="J35" s="74"/>
      <c r="K35" s="74"/>
      <c r="L35" s="74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s="89" customFormat="1" ht="31.5" x14ac:dyDescent="0.2">
      <c r="A36" s="215"/>
      <c r="B36" s="192"/>
      <c r="C36" s="240"/>
      <c r="D36" s="188"/>
      <c r="E36" s="126">
        <v>0</v>
      </c>
      <c r="F36" s="126">
        <v>0</v>
      </c>
      <c r="G36" s="127" t="s">
        <v>152</v>
      </c>
      <c r="H36" s="86"/>
      <c r="I36" s="87"/>
      <c r="J36" s="87"/>
      <c r="K36" s="87"/>
      <c r="L36" s="87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</row>
    <row r="37" spans="1:60" s="89" customFormat="1" ht="47.25" x14ac:dyDescent="0.2">
      <c r="A37" s="215"/>
      <c r="B37" s="192"/>
      <c r="C37" s="240"/>
      <c r="D37" s="188"/>
      <c r="E37" s="126">
        <v>0</v>
      </c>
      <c r="F37" s="126">
        <v>0</v>
      </c>
      <c r="G37" s="127" t="s">
        <v>148</v>
      </c>
      <c r="H37" s="86"/>
      <c r="I37" s="87"/>
      <c r="J37" s="87"/>
      <c r="K37" s="87"/>
      <c r="L37" s="87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</row>
    <row r="38" spans="1:60" s="89" customFormat="1" ht="47.25" x14ac:dyDescent="0.2">
      <c r="A38" s="215"/>
      <c r="B38" s="192"/>
      <c r="C38" s="240"/>
      <c r="D38" s="188"/>
      <c r="E38" s="126">
        <v>0</v>
      </c>
      <c r="F38" s="126">
        <v>0</v>
      </c>
      <c r="G38" s="148" t="s">
        <v>149</v>
      </c>
      <c r="H38" s="86"/>
      <c r="I38" s="87"/>
      <c r="J38" s="87"/>
      <c r="K38" s="87"/>
      <c r="L38" s="87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</row>
    <row r="39" spans="1:60" s="72" customFormat="1" ht="63" x14ac:dyDescent="0.2">
      <c r="A39" s="215"/>
      <c r="B39" s="192"/>
      <c r="C39" s="240"/>
      <c r="D39" s="188"/>
      <c r="E39" s="126">
        <v>0</v>
      </c>
      <c r="F39" s="126">
        <v>0</v>
      </c>
      <c r="G39" s="127" t="s">
        <v>202</v>
      </c>
      <c r="H39" s="73"/>
      <c r="I39" s="74"/>
      <c r="J39" s="74"/>
      <c r="K39" s="74"/>
      <c r="L39" s="74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s="72" customFormat="1" ht="47.25" x14ac:dyDescent="0.2">
      <c r="A40" s="215"/>
      <c r="B40" s="192"/>
      <c r="C40" s="183" t="s">
        <v>20</v>
      </c>
      <c r="D40" s="187">
        <v>14061.2</v>
      </c>
      <c r="E40" s="126">
        <v>0</v>
      </c>
      <c r="F40" s="126">
        <v>0</v>
      </c>
      <c r="G40" s="148" t="s">
        <v>149</v>
      </c>
      <c r="H40" s="73"/>
      <c r="I40" s="74"/>
      <c r="J40" s="74"/>
      <c r="K40" s="74"/>
      <c r="L40" s="74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</row>
    <row r="41" spans="1:60" s="72" customFormat="1" ht="63" x14ac:dyDescent="0.2">
      <c r="A41" s="215"/>
      <c r="B41" s="192"/>
      <c r="C41" s="184"/>
      <c r="D41" s="188"/>
      <c r="E41" s="126">
        <v>0</v>
      </c>
      <c r="F41" s="126">
        <v>0</v>
      </c>
      <c r="G41" s="148" t="s">
        <v>150</v>
      </c>
      <c r="H41" s="73"/>
      <c r="I41" s="74"/>
      <c r="J41" s="74"/>
      <c r="K41" s="74"/>
      <c r="L41" s="74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1:60" ht="49.5" customHeight="1" x14ac:dyDescent="0.2">
      <c r="A42" s="193" t="s">
        <v>43</v>
      </c>
      <c r="B42" s="194" t="s">
        <v>24</v>
      </c>
      <c r="C42" s="120" t="s">
        <v>21</v>
      </c>
      <c r="D42" s="122">
        <f>D43+D44</f>
        <v>16300.7</v>
      </c>
      <c r="E42" s="122">
        <f>E43+E44</f>
        <v>44.6</v>
      </c>
      <c r="F42" s="122">
        <f>F43+F44</f>
        <v>44.6</v>
      </c>
      <c r="G42" s="149"/>
      <c r="H42" s="77"/>
      <c r="I42" s="75"/>
      <c r="J42" s="75"/>
      <c r="K42" s="75"/>
      <c r="L42" s="75"/>
    </row>
    <row r="43" spans="1:60" ht="49.5" customHeight="1" x14ac:dyDescent="0.2">
      <c r="A43" s="193"/>
      <c r="B43" s="194"/>
      <c r="C43" s="120" t="s">
        <v>20</v>
      </c>
      <c r="D43" s="122">
        <v>0</v>
      </c>
      <c r="E43" s="122">
        <v>0</v>
      </c>
      <c r="F43" s="122">
        <v>0</v>
      </c>
      <c r="G43" s="149"/>
      <c r="H43" s="77"/>
      <c r="I43" s="48"/>
    </row>
    <row r="44" spans="1:60" ht="49.5" customHeight="1" x14ac:dyDescent="0.2">
      <c r="A44" s="193"/>
      <c r="B44" s="194"/>
      <c r="C44" s="120" t="s">
        <v>3</v>
      </c>
      <c r="D44" s="122">
        <v>16300.7</v>
      </c>
      <c r="E44" s="122">
        <f>E45+E46+E47+E48+E48+E49</f>
        <v>44.6</v>
      </c>
      <c r="F44" s="122">
        <f>F45+F46+F47+F48+F49+F50+F51+F52+F53+F54</f>
        <v>44.6</v>
      </c>
      <c r="G44" s="149"/>
      <c r="H44" s="77"/>
      <c r="I44" s="48"/>
    </row>
    <row r="45" spans="1:60" ht="47.25" x14ac:dyDescent="0.2">
      <c r="A45" s="189" t="s">
        <v>44</v>
      </c>
      <c r="B45" s="185" t="s">
        <v>113</v>
      </c>
      <c r="C45" s="183" t="s">
        <v>3</v>
      </c>
      <c r="D45" s="187">
        <v>16300.7</v>
      </c>
      <c r="E45" s="126">
        <f>ROUND(44615/1000,1)</f>
        <v>44.6</v>
      </c>
      <c r="F45" s="126">
        <f>E45</f>
        <v>44.6</v>
      </c>
      <c r="G45" s="146" t="s">
        <v>198</v>
      </c>
      <c r="H45" s="78"/>
    </row>
    <row r="46" spans="1:60" ht="31.5" x14ac:dyDescent="0.2">
      <c r="A46" s="190"/>
      <c r="B46" s="186"/>
      <c r="C46" s="184"/>
      <c r="D46" s="188"/>
      <c r="E46" s="126">
        <v>0</v>
      </c>
      <c r="F46" s="126">
        <v>0</v>
      </c>
      <c r="G46" s="127" t="s">
        <v>165</v>
      </c>
      <c r="H46" s="78"/>
    </row>
    <row r="47" spans="1:60" ht="31.5" x14ac:dyDescent="0.2">
      <c r="A47" s="190"/>
      <c r="B47" s="186"/>
      <c r="C47" s="184"/>
      <c r="D47" s="188"/>
      <c r="E47" s="126">
        <v>0</v>
      </c>
      <c r="F47" s="126">
        <v>0</v>
      </c>
      <c r="G47" s="146" t="s">
        <v>151</v>
      </c>
      <c r="H47" s="78"/>
    </row>
    <row r="48" spans="1:60" ht="47.25" x14ac:dyDescent="0.2">
      <c r="A48" s="190"/>
      <c r="B48" s="186"/>
      <c r="C48" s="184"/>
      <c r="D48" s="188"/>
      <c r="E48" s="126">
        <v>0</v>
      </c>
      <c r="F48" s="126">
        <v>0</v>
      </c>
      <c r="G48" s="127" t="s">
        <v>166</v>
      </c>
      <c r="H48" s="78"/>
    </row>
    <row r="49" spans="1:8" ht="31.5" x14ac:dyDescent="0.2">
      <c r="A49" s="190"/>
      <c r="B49" s="186"/>
      <c r="C49" s="184"/>
      <c r="D49" s="188"/>
      <c r="E49" s="126">
        <v>0</v>
      </c>
      <c r="F49" s="126">
        <v>0</v>
      </c>
      <c r="G49" s="127" t="s">
        <v>167</v>
      </c>
      <c r="H49" s="78"/>
    </row>
    <row r="50" spans="1:8" ht="47.25" x14ac:dyDescent="0.2">
      <c r="A50" s="150"/>
      <c r="B50" s="143"/>
      <c r="C50" s="151"/>
      <c r="D50" s="152"/>
      <c r="E50" s="126">
        <v>0</v>
      </c>
      <c r="F50" s="126">
        <v>0</v>
      </c>
      <c r="G50" s="127" t="s">
        <v>168</v>
      </c>
      <c r="H50" s="78"/>
    </row>
    <row r="51" spans="1:8" ht="47.25" x14ac:dyDescent="0.2">
      <c r="A51" s="150"/>
      <c r="B51" s="143"/>
      <c r="C51" s="151"/>
      <c r="D51" s="152"/>
      <c r="E51" s="126">
        <v>0</v>
      </c>
      <c r="F51" s="126">
        <v>0</v>
      </c>
      <c r="G51" s="127" t="s">
        <v>169</v>
      </c>
      <c r="H51" s="78"/>
    </row>
    <row r="52" spans="1:8" ht="31.5" x14ac:dyDescent="0.2">
      <c r="A52" s="150"/>
      <c r="B52" s="143"/>
      <c r="C52" s="151"/>
      <c r="D52" s="152"/>
      <c r="E52" s="126">
        <v>0</v>
      </c>
      <c r="F52" s="126">
        <v>0</v>
      </c>
      <c r="G52" s="127" t="s">
        <v>200</v>
      </c>
      <c r="H52" s="78"/>
    </row>
    <row r="53" spans="1:8" ht="31.5" x14ac:dyDescent="0.2">
      <c r="A53" s="150"/>
      <c r="B53" s="143"/>
      <c r="C53" s="151"/>
      <c r="D53" s="152"/>
      <c r="E53" s="126">
        <v>0</v>
      </c>
      <c r="F53" s="126">
        <v>0</v>
      </c>
      <c r="G53" s="127" t="s">
        <v>170</v>
      </c>
      <c r="H53" s="78"/>
    </row>
    <row r="54" spans="1:8" ht="47.25" x14ac:dyDescent="0.2">
      <c r="A54" s="150"/>
      <c r="B54" s="143"/>
      <c r="C54" s="151"/>
      <c r="D54" s="152"/>
      <c r="E54" s="126">
        <v>0</v>
      </c>
      <c r="F54" s="126">
        <v>0</v>
      </c>
      <c r="G54" s="127" t="s">
        <v>171</v>
      </c>
      <c r="H54" s="78"/>
    </row>
    <row r="55" spans="1:8" ht="42.75" customHeight="1" x14ac:dyDescent="0.2">
      <c r="A55" s="211" t="s">
        <v>36</v>
      </c>
      <c r="B55" s="212" t="s">
        <v>40</v>
      </c>
      <c r="C55" s="120" t="s">
        <v>25</v>
      </c>
      <c r="D55" s="137">
        <f>D56+D57</f>
        <v>16029.1</v>
      </c>
      <c r="E55" s="137">
        <f>E56+E57</f>
        <v>0</v>
      </c>
      <c r="F55" s="137">
        <f>F56+F57</f>
        <v>0</v>
      </c>
      <c r="G55" s="210"/>
      <c r="H55" s="77"/>
    </row>
    <row r="56" spans="1:8" ht="42.75" customHeight="1" x14ac:dyDescent="0.2">
      <c r="A56" s="211"/>
      <c r="B56" s="212"/>
      <c r="C56" s="120" t="s">
        <v>20</v>
      </c>
      <c r="D56" s="137">
        <v>0</v>
      </c>
      <c r="E56" s="137">
        <v>0</v>
      </c>
      <c r="F56" s="137">
        <v>0</v>
      </c>
      <c r="G56" s="210"/>
      <c r="H56" s="77"/>
    </row>
    <row r="57" spans="1:8" ht="42.75" customHeight="1" x14ac:dyDescent="0.2">
      <c r="A57" s="211"/>
      <c r="B57" s="212"/>
      <c r="C57" s="120" t="s">
        <v>3</v>
      </c>
      <c r="D57" s="137">
        <v>16029.1</v>
      </c>
      <c r="E57" s="137">
        <f>E58+E60+E61+E62+E63+E64+E65</f>
        <v>0</v>
      </c>
      <c r="F57" s="137">
        <f>F58+F60+F61+F62+F63+F64+F65</f>
        <v>0</v>
      </c>
      <c r="G57" s="210"/>
      <c r="H57" s="77"/>
    </row>
    <row r="58" spans="1:8" ht="47.25" x14ac:dyDescent="0.2">
      <c r="A58" s="183" t="s">
        <v>128</v>
      </c>
      <c r="B58" s="185" t="s">
        <v>12</v>
      </c>
      <c r="C58" s="183" t="s">
        <v>2</v>
      </c>
      <c r="D58" s="187">
        <v>5228.6000000000004</v>
      </c>
      <c r="E58" s="126">
        <v>0</v>
      </c>
      <c r="F58" s="126">
        <v>0</v>
      </c>
      <c r="G58" s="127" t="s">
        <v>201</v>
      </c>
      <c r="H58" s="9"/>
    </row>
    <row r="59" spans="1:8" ht="31.5" x14ac:dyDescent="0.2">
      <c r="A59" s="184"/>
      <c r="B59" s="186"/>
      <c r="C59" s="184"/>
      <c r="D59" s="188"/>
      <c r="E59" s="126">
        <v>0</v>
      </c>
      <c r="F59" s="126">
        <v>0</v>
      </c>
      <c r="G59" s="127" t="s">
        <v>172</v>
      </c>
      <c r="H59" s="9"/>
    </row>
    <row r="60" spans="1:8" ht="31.5" x14ac:dyDescent="0.2">
      <c r="A60" s="183" t="s">
        <v>129</v>
      </c>
      <c r="B60" s="185" t="s">
        <v>205</v>
      </c>
      <c r="C60" s="183" t="s">
        <v>3</v>
      </c>
      <c r="D60" s="203">
        <v>7359.9</v>
      </c>
      <c r="E60" s="153">
        <v>0</v>
      </c>
      <c r="F60" s="153">
        <v>0</v>
      </c>
      <c r="G60" s="127" t="s">
        <v>173</v>
      </c>
      <c r="H60" s="9"/>
    </row>
    <row r="61" spans="1:8" ht="47.25" x14ac:dyDescent="0.2">
      <c r="A61" s="184"/>
      <c r="B61" s="186"/>
      <c r="C61" s="184"/>
      <c r="D61" s="204"/>
      <c r="E61" s="153">
        <v>0</v>
      </c>
      <c r="F61" s="153">
        <v>0</v>
      </c>
      <c r="G61" s="127" t="s">
        <v>174</v>
      </c>
      <c r="H61" s="9"/>
    </row>
    <row r="62" spans="1:8" ht="31.5" x14ac:dyDescent="0.2">
      <c r="A62" s="184"/>
      <c r="B62" s="186"/>
      <c r="C62" s="184"/>
      <c r="D62" s="204"/>
      <c r="E62" s="153">
        <v>0</v>
      </c>
      <c r="F62" s="153">
        <v>0</v>
      </c>
      <c r="G62" s="127" t="s">
        <v>175</v>
      </c>
      <c r="H62" s="9"/>
    </row>
    <row r="63" spans="1:8" ht="47.25" x14ac:dyDescent="0.2">
      <c r="A63" s="183" t="s">
        <v>130</v>
      </c>
      <c r="B63" s="185" t="s">
        <v>10</v>
      </c>
      <c r="C63" s="183" t="s">
        <v>2</v>
      </c>
      <c r="D63" s="187">
        <v>3440.6</v>
      </c>
      <c r="E63" s="153">
        <v>0</v>
      </c>
      <c r="F63" s="153">
        <v>0</v>
      </c>
      <c r="G63" s="146" t="s">
        <v>176</v>
      </c>
      <c r="H63" s="9"/>
    </row>
    <row r="64" spans="1:8" s="55" customFormat="1" ht="47.25" x14ac:dyDescent="0.2">
      <c r="A64" s="184"/>
      <c r="B64" s="186"/>
      <c r="C64" s="184"/>
      <c r="D64" s="188"/>
      <c r="E64" s="126">
        <v>0</v>
      </c>
      <c r="F64" s="126">
        <v>0</v>
      </c>
      <c r="G64" s="127" t="s">
        <v>177</v>
      </c>
      <c r="H64" s="113"/>
    </row>
    <row r="65" spans="1:13" s="7" customFormat="1" ht="33.75" customHeight="1" x14ac:dyDescent="0.2">
      <c r="A65" s="200"/>
      <c r="B65" s="201"/>
      <c r="C65" s="200"/>
      <c r="D65" s="202"/>
      <c r="E65" s="126">
        <v>0</v>
      </c>
      <c r="F65" s="126">
        <v>0</v>
      </c>
      <c r="G65" s="127" t="s">
        <v>153</v>
      </c>
      <c r="H65" s="79"/>
    </row>
    <row r="66" spans="1:13" s="7" customFormat="1" ht="102" customHeight="1" x14ac:dyDescent="0.2">
      <c r="A66" s="154" t="s">
        <v>26</v>
      </c>
      <c r="B66" s="121" t="s">
        <v>35</v>
      </c>
      <c r="C66" s="120" t="s">
        <v>3</v>
      </c>
      <c r="D66" s="137">
        <v>76880.800000000003</v>
      </c>
      <c r="E66" s="137">
        <f>E67+E68+E69+E74+E70+E71+E72+E73</f>
        <v>45910.600000000006</v>
      </c>
      <c r="F66" s="137">
        <f>F67+F68+F69+F74+F70+F71+F72+F73</f>
        <v>45910.600000000006</v>
      </c>
      <c r="G66" s="123"/>
      <c r="H66" s="9"/>
      <c r="I66" s="80"/>
      <c r="J66" s="80"/>
      <c r="K66" s="80"/>
      <c r="L66" s="80"/>
      <c r="M66" s="80"/>
    </row>
    <row r="67" spans="1:13" ht="31.5" x14ac:dyDescent="0.2">
      <c r="A67" s="225" t="s">
        <v>39</v>
      </c>
      <c r="B67" s="228" t="s">
        <v>13</v>
      </c>
      <c r="C67" s="198" t="s">
        <v>2</v>
      </c>
      <c r="D67" s="187">
        <v>74619.8</v>
      </c>
      <c r="E67" s="126">
        <v>0</v>
      </c>
      <c r="F67" s="126">
        <v>0</v>
      </c>
      <c r="G67" s="146" t="s">
        <v>206</v>
      </c>
      <c r="H67" s="9"/>
      <c r="I67" s="48"/>
    </row>
    <row r="68" spans="1:13" ht="63" x14ac:dyDescent="0.2">
      <c r="A68" s="226"/>
      <c r="B68" s="229"/>
      <c r="C68" s="199"/>
      <c r="D68" s="188"/>
      <c r="E68" s="126">
        <f>ROUND(45250000/1000,1)</f>
        <v>45250</v>
      </c>
      <c r="F68" s="126">
        <f>E68</f>
        <v>45250</v>
      </c>
      <c r="G68" s="146" t="s">
        <v>193</v>
      </c>
      <c r="H68" s="9"/>
    </row>
    <row r="69" spans="1:13" ht="47.25" x14ac:dyDescent="0.2">
      <c r="A69" s="226"/>
      <c r="B69" s="229"/>
      <c r="C69" s="199"/>
      <c r="D69" s="188"/>
      <c r="E69" s="126">
        <f>ROUND(242311.39/1000,1)</f>
        <v>242.3</v>
      </c>
      <c r="F69" s="126">
        <f>E69</f>
        <v>242.3</v>
      </c>
      <c r="G69" s="146" t="s">
        <v>178</v>
      </c>
      <c r="H69" s="9"/>
    </row>
    <row r="70" spans="1:13" ht="63" x14ac:dyDescent="0.2">
      <c r="A70" s="226"/>
      <c r="B70" s="229"/>
      <c r="C70" s="199"/>
      <c r="D70" s="188"/>
      <c r="E70" s="126">
        <v>0</v>
      </c>
      <c r="F70" s="126">
        <v>0</v>
      </c>
      <c r="G70" s="146" t="s">
        <v>182</v>
      </c>
      <c r="H70" s="9"/>
    </row>
    <row r="71" spans="1:13" ht="31.5" x14ac:dyDescent="0.2">
      <c r="A71" s="226"/>
      <c r="B71" s="229"/>
      <c r="C71" s="199"/>
      <c r="D71" s="188"/>
      <c r="E71" s="126">
        <f>ROUND(418300/1000,1)</f>
        <v>418.3</v>
      </c>
      <c r="F71" s="126">
        <f>E71</f>
        <v>418.3</v>
      </c>
      <c r="G71" s="155" t="s">
        <v>180</v>
      </c>
      <c r="H71" s="9"/>
    </row>
    <row r="72" spans="1:13" ht="63" x14ac:dyDescent="0.2">
      <c r="A72" s="227"/>
      <c r="B72" s="230"/>
      <c r="C72" s="231"/>
      <c r="D72" s="202"/>
      <c r="E72" s="126">
        <v>0</v>
      </c>
      <c r="F72" s="126">
        <v>0</v>
      </c>
      <c r="G72" s="156" t="s">
        <v>181</v>
      </c>
      <c r="H72" s="9"/>
    </row>
    <row r="73" spans="1:13" ht="31.5" x14ac:dyDescent="0.2">
      <c r="A73" s="183" t="s">
        <v>131</v>
      </c>
      <c r="B73" s="185" t="s">
        <v>5</v>
      </c>
      <c r="C73" s="183" t="s">
        <v>2</v>
      </c>
      <c r="D73" s="187">
        <v>2261</v>
      </c>
      <c r="E73" s="126">
        <v>0</v>
      </c>
      <c r="F73" s="126">
        <v>0</v>
      </c>
      <c r="G73" s="146" t="s">
        <v>154</v>
      </c>
      <c r="H73" s="9"/>
    </row>
    <row r="74" spans="1:13" ht="31.5" x14ac:dyDescent="0.2">
      <c r="A74" s="200"/>
      <c r="B74" s="201"/>
      <c r="C74" s="200"/>
      <c r="D74" s="202"/>
      <c r="E74" s="126">
        <v>0</v>
      </c>
      <c r="F74" s="126">
        <v>0</v>
      </c>
      <c r="G74" s="146" t="s">
        <v>179</v>
      </c>
      <c r="H74" s="9"/>
    </row>
    <row r="75" spans="1:13" ht="86.25" customHeight="1" x14ac:dyDescent="0.2">
      <c r="A75" s="120" t="s">
        <v>28</v>
      </c>
      <c r="B75" s="121" t="s">
        <v>34</v>
      </c>
      <c r="C75" s="120" t="s">
        <v>2</v>
      </c>
      <c r="D75" s="137">
        <v>13767.6</v>
      </c>
      <c r="E75" s="137">
        <f>E76+E77+E78</f>
        <v>278.7</v>
      </c>
      <c r="F75" s="137">
        <f>F76+F77+F78</f>
        <v>278.7</v>
      </c>
      <c r="G75" s="123"/>
      <c r="H75" s="77"/>
    </row>
    <row r="76" spans="1:13" s="55" customFormat="1" ht="47.25" x14ac:dyDescent="0.2">
      <c r="A76" s="157" t="s">
        <v>4</v>
      </c>
      <c r="B76" s="158" t="s">
        <v>121</v>
      </c>
      <c r="C76" s="119" t="s">
        <v>2</v>
      </c>
      <c r="D76" s="159">
        <v>12686.4</v>
      </c>
      <c r="E76" s="126">
        <f>ROUND(278705.37/1000,1)</f>
        <v>278.7</v>
      </c>
      <c r="F76" s="126">
        <f>E76</f>
        <v>278.7</v>
      </c>
      <c r="G76" s="146" t="s">
        <v>199</v>
      </c>
      <c r="H76" s="76"/>
    </row>
    <row r="77" spans="1:13" ht="78.75" x14ac:dyDescent="0.2">
      <c r="A77" s="139" t="s">
        <v>105</v>
      </c>
      <c r="B77" s="140" t="s">
        <v>6</v>
      </c>
      <c r="C77" s="139" t="s">
        <v>2</v>
      </c>
      <c r="D77" s="141">
        <v>946.1</v>
      </c>
      <c r="E77" s="126">
        <v>0</v>
      </c>
      <c r="F77" s="126">
        <v>0</v>
      </c>
      <c r="G77" s="146" t="s">
        <v>155</v>
      </c>
      <c r="H77" s="9"/>
    </row>
    <row r="78" spans="1:13" ht="47.25" x14ac:dyDescent="0.2">
      <c r="A78" s="117" t="s">
        <v>30</v>
      </c>
      <c r="B78" s="124" t="s">
        <v>16</v>
      </c>
      <c r="C78" s="117" t="s">
        <v>2</v>
      </c>
      <c r="D78" s="159">
        <v>135.1</v>
      </c>
      <c r="E78" s="126">
        <v>0</v>
      </c>
      <c r="F78" s="126">
        <v>0</v>
      </c>
      <c r="G78" s="146" t="s">
        <v>183</v>
      </c>
      <c r="H78" s="9"/>
    </row>
    <row r="79" spans="1:13" ht="110.25" x14ac:dyDescent="0.2">
      <c r="A79" s="160" t="s">
        <v>37</v>
      </c>
      <c r="B79" s="161" t="s">
        <v>27</v>
      </c>
      <c r="C79" s="120" t="s">
        <v>2</v>
      </c>
      <c r="D79" s="162">
        <v>30459.9</v>
      </c>
      <c r="E79" s="137">
        <f>E80+E81+E82+E84+E86+E87+E83+E85</f>
        <v>5108.1000000000004</v>
      </c>
      <c r="F79" s="137">
        <f>F80+F81+F82+F84+F86+F87+F83+F85</f>
        <v>5108.1000000000004</v>
      </c>
      <c r="G79" s="163"/>
      <c r="H79" s="9"/>
    </row>
    <row r="80" spans="1:13" ht="47.25" x14ac:dyDescent="0.2">
      <c r="A80" s="198" t="s">
        <v>132</v>
      </c>
      <c r="B80" s="185" t="s">
        <v>117</v>
      </c>
      <c r="C80" s="183" t="s">
        <v>2</v>
      </c>
      <c r="D80" s="187">
        <v>30000</v>
      </c>
      <c r="E80" s="126">
        <f>ROUND(4830887.11/1000,1)</f>
        <v>4830.8999999999996</v>
      </c>
      <c r="F80" s="126">
        <f t="shared" ref="F80:F84" si="2">E80</f>
        <v>4830.8999999999996</v>
      </c>
      <c r="G80" s="146" t="s">
        <v>194</v>
      </c>
      <c r="H80" s="9"/>
    </row>
    <row r="81" spans="1:8" ht="47.25" x14ac:dyDescent="0.2">
      <c r="A81" s="199"/>
      <c r="B81" s="186"/>
      <c r="C81" s="184"/>
      <c r="D81" s="188"/>
      <c r="E81" s="126">
        <v>0</v>
      </c>
      <c r="F81" s="126">
        <f t="shared" si="2"/>
        <v>0</v>
      </c>
      <c r="G81" s="146" t="s">
        <v>184</v>
      </c>
      <c r="H81" s="9"/>
    </row>
    <row r="82" spans="1:8" ht="47.25" x14ac:dyDescent="0.2">
      <c r="A82" s="199"/>
      <c r="B82" s="186"/>
      <c r="C82" s="184"/>
      <c r="D82" s="188"/>
      <c r="E82" s="126">
        <v>0</v>
      </c>
      <c r="F82" s="126">
        <f t="shared" si="2"/>
        <v>0</v>
      </c>
      <c r="G82" s="146" t="s">
        <v>185</v>
      </c>
      <c r="H82" s="9"/>
    </row>
    <row r="83" spans="1:8" ht="78.75" x14ac:dyDescent="0.2">
      <c r="A83" s="199"/>
      <c r="B83" s="186"/>
      <c r="C83" s="184"/>
      <c r="D83" s="188"/>
      <c r="E83" s="126">
        <v>85.1</v>
      </c>
      <c r="F83" s="126">
        <v>85.1</v>
      </c>
      <c r="G83" s="146" t="s">
        <v>186</v>
      </c>
      <c r="H83" s="9"/>
    </row>
    <row r="84" spans="1:8" ht="63" x14ac:dyDescent="0.2">
      <c r="A84" s="199"/>
      <c r="B84" s="186"/>
      <c r="C84" s="184"/>
      <c r="D84" s="188"/>
      <c r="E84" s="126">
        <f>ROUND(96131.36/1000,1)</f>
        <v>96.1</v>
      </c>
      <c r="F84" s="126">
        <f t="shared" si="2"/>
        <v>96.1</v>
      </c>
      <c r="G84" s="146" t="s">
        <v>187</v>
      </c>
      <c r="H84" s="9"/>
    </row>
    <row r="85" spans="1:8" ht="47.25" x14ac:dyDescent="0.2">
      <c r="A85" s="195" t="s">
        <v>133</v>
      </c>
      <c r="B85" s="196" t="s">
        <v>106</v>
      </c>
      <c r="C85" s="195" t="s">
        <v>2</v>
      </c>
      <c r="D85" s="238">
        <v>408.5</v>
      </c>
      <c r="E85" s="126">
        <v>96</v>
      </c>
      <c r="F85" s="126">
        <v>96</v>
      </c>
      <c r="G85" s="146" t="s">
        <v>190</v>
      </c>
      <c r="H85" s="9"/>
    </row>
    <row r="86" spans="1:8" s="8" customFormat="1" ht="63" x14ac:dyDescent="0.2">
      <c r="A86" s="195"/>
      <c r="B86" s="196"/>
      <c r="C86" s="195"/>
      <c r="D86" s="238"/>
      <c r="E86" s="126">
        <v>0</v>
      </c>
      <c r="F86" s="126">
        <v>0</v>
      </c>
      <c r="G86" s="146" t="s">
        <v>188</v>
      </c>
      <c r="H86" s="10"/>
    </row>
    <row r="87" spans="1:8" s="8" customFormat="1" ht="110.25" x14ac:dyDescent="0.2">
      <c r="A87" s="164" t="s">
        <v>38</v>
      </c>
      <c r="B87" s="124" t="s">
        <v>15</v>
      </c>
      <c r="C87" s="117" t="s">
        <v>2</v>
      </c>
      <c r="D87" s="159">
        <v>51.4</v>
      </c>
      <c r="E87" s="126">
        <v>0</v>
      </c>
      <c r="F87" s="126">
        <v>0</v>
      </c>
      <c r="G87" s="146" t="s">
        <v>189</v>
      </c>
      <c r="H87" s="10"/>
    </row>
    <row r="88" spans="1:8" s="8" customFormat="1" ht="141.75" x14ac:dyDescent="0.2">
      <c r="A88" s="120" t="s">
        <v>33</v>
      </c>
      <c r="B88" s="121" t="s">
        <v>29</v>
      </c>
      <c r="C88" s="120" t="s">
        <v>2</v>
      </c>
      <c r="D88" s="137">
        <v>3396.8</v>
      </c>
      <c r="E88" s="137">
        <f>E89+E90</f>
        <v>277.60000000000002</v>
      </c>
      <c r="F88" s="137">
        <f>F89+F90+F91</f>
        <v>277.60000000000002</v>
      </c>
      <c r="G88" s="123"/>
      <c r="H88" s="10"/>
    </row>
    <row r="89" spans="1:8" s="8" customFormat="1" ht="63" x14ac:dyDescent="0.2">
      <c r="A89" s="205" t="s">
        <v>134</v>
      </c>
      <c r="B89" s="228" t="s">
        <v>18</v>
      </c>
      <c r="C89" s="198" t="s">
        <v>2</v>
      </c>
      <c r="D89" s="187">
        <v>3396.8</v>
      </c>
      <c r="E89" s="126">
        <f>ROUND(277576.9/1000,1)</f>
        <v>277.60000000000002</v>
      </c>
      <c r="F89" s="165">
        <f>E89</f>
        <v>277.60000000000002</v>
      </c>
      <c r="G89" s="146" t="s">
        <v>191</v>
      </c>
      <c r="H89" s="10"/>
    </row>
    <row r="90" spans="1:8" s="8" customFormat="1" ht="47.25" x14ac:dyDescent="0.2">
      <c r="A90" s="206"/>
      <c r="B90" s="229"/>
      <c r="C90" s="199"/>
      <c r="D90" s="188"/>
      <c r="E90" s="126">
        <v>0</v>
      </c>
      <c r="F90" s="126">
        <f>E90</f>
        <v>0</v>
      </c>
      <c r="G90" s="146" t="s">
        <v>156</v>
      </c>
      <c r="H90" s="10"/>
    </row>
    <row r="91" spans="1:8" s="8" customFormat="1" ht="31.5" x14ac:dyDescent="0.2">
      <c r="A91" s="207"/>
      <c r="B91" s="230"/>
      <c r="C91" s="231"/>
      <c r="D91" s="202"/>
      <c r="E91" s="126">
        <v>0</v>
      </c>
      <c r="F91" s="126">
        <v>0</v>
      </c>
      <c r="G91" s="146" t="s">
        <v>192</v>
      </c>
      <c r="H91" s="10"/>
    </row>
    <row r="92" spans="1:8" s="8" customFormat="1" ht="94.5" x14ac:dyDescent="0.2">
      <c r="A92" s="166" t="s">
        <v>114</v>
      </c>
      <c r="B92" s="121" t="s">
        <v>31</v>
      </c>
      <c r="C92" s="120" t="s">
        <v>2</v>
      </c>
      <c r="D92" s="137">
        <v>21500</v>
      </c>
      <c r="E92" s="137">
        <f>E93+E94</f>
        <v>4305.2000000000007</v>
      </c>
      <c r="F92" s="137">
        <f>F93+F94</f>
        <v>4305.2000000000007</v>
      </c>
      <c r="G92" s="123"/>
      <c r="H92" s="10"/>
    </row>
    <row r="93" spans="1:8" ht="63" x14ac:dyDescent="0.2">
      <c r="A93" s="117" t="s">
        <v>115</v>
      </c>
      <c r="B93" s="124" t="s">
        <v>14</v>
      </c>
      <c r="C93" s="117" t="s">
        <v>3</v>
      </c>
      <c r="D93" s="167">
        <v>7500</v>
      </c>
      <c r="E93" s="153">
        <f>ROUND(1241870.57/1000,1)</f>
        <v>1241.9000000000001</v>
      </c>
      <c r="F93" s="153">
        <f>E93</f>
        <v>1241.9000000000001</v>
      </c>
      <c r="G93" s="127" t="s">
        <v>195</v>
      </c>
      <c r="H93" s="9"/>
    </row>
    <row r="94" spans="1:8" ht="47.25" x14ac:dyDescent="0.2">
      <c r="A94" s="117" t="s">
        <v>135</v>
      </c>
      <c r="B94" s="124" t="s">
        <v>8</v>
      </c>
      <c r="C94" s="117" t="s">
        <v>3</v>
      </c>
      <c r="D94" s="167">
        <v>14000</v>
      </c>
      <c r="E94" s="153">
        <f>ROUND(3063302.97/1000,1)</f>
        <v>3063.3</v>
      </c>
      <c r="F94" s="153">
        <f>E94</f>
        <v>3063.3</v>
      </c>
      <c r="G94" s="127" t="s">
        <v>196</v>
      </c>
      <c r="H94" s="9"/>
    </row>
    <row r="95" spans="1:8" s="8" customFormat="1" ht="110.25" x14ac:dyDescent="0.2">
      <c r="A95" s="136" t="s">
        <v>136</v>
      </c>
      <c r="B95" s="121" t="s">
        <v>122</v>
      </c>
      <c r="C95" s="136" t="s">
        <v>3</v>
      </c>
      <c r="D95" s="122">
        <v>62901.8</v>
      </c>
      <c r="E95" s="122">
        <f>E96</f>
        <v>10659.7</v>
      </c>
      <c r="F95" s="122">
        <f>F96</f>
        <v>10659.7</v>
      </c>
      <c r="G95" s="168"/>
      <c r="H95" s="10"/>
    </row>
    <row r="96" spans="1:8" ht="94.5" x14ac:dyDescent="0.2">
      <c r="A96" s="117" t="s">
        <v>137</v>
      </c>
      <c r="B96" s="124" t="s">
        <v>122</v>
      </c>
      <c r="C96" s="117" t="s">
        <v>3</v>
      </c>
      <c r="D96" s="167">
        <v>62901.8</v>
      </c>
      <c r="E96" s="153">
        <v>10659.7</v>
      </c>
      <c r="F96" s="153">
        <v>10659.7</v>
      </c>
      <c r="G96" s="169" t="s">
        <v>197</v>
      </c>
      <c r="H96" s="77"/>
    </row>
    <row r="97" spans="1:8" ht="31.5" x14ac:dyDescent="0.2">
      <c r="A97" s="170"/>
      <c r="B97" s="171" t="s">
        <v>207</v>
      </c>
      <c r="C97" s="170"/>
      <c r="D97" s="131">
        <f>D98+D99</f>
        <v>265265.59999999998</v>
      </c>
      <c r="E97" s="131">
        <f t="shared" ref="E97:F97" si="3">E98+E99</f>
        <v>66897.099999999991</v>
      </c>
      <c r="F97" s="131">
        <f t="shared" si="3"/>
        <v>66897.099999999991</v>
      </c>
      <c r="G97" s="235"/>
      <c r="H97" s="9"/>
    </row>
    <row r="98" spans="1:8" ht="31.5" x14ac:dyDescent="0.2">
      <c r="A98" s="170"/>
      <c r="B98" s="171" t="s">
        <v>3</v>
      </c>
      <c r="C98" s="170"/>
      <c r="D98" s="131">
        <f>D27+D44+D57+D66+D75+D79+D88+D92+D95</f>
        <v>251204.39999999997</v>
      </c>
      <c r="E98" s="131">
        <f>E27+E44+E57+E66+E75+E79+E88+E92+E95</f>
        <v>66897.099999999991</v>
      </c>
      <c r="F98" s="131">
        <f>F27+F44+F57+F66+F75+F79+F88+F92+F95</f>
        <v>66897.099999999991</v>
      </c>
      <c r="G98" s="236"/>
      <c r="H98" s="9"/>
    </row>
    <row r="99" spans="1:8" ht="47.25" x14ac:dyDescent="0.2">
      <c r="A99" s="170"/>
      <c r="B99" s="171" t="s">
        <v>32</v>
      </c>
      <c r="C99" s="170"/>
      <c r="D99" s="131">
        <f>D26</f>
        <v>14061.2</v>
      </c>
      <c r="E99" s="131">
        <f>E26</f>
        <v>0</v>
      </c>
      <c r="F99" s="131">
        <f>F26</f>
        <v>0</v>
      </c>
      <c r="G99" s="237"/>
      <c r="H99" s="9"/>
    </row>
    <row r="100" spans="1:8" ht="31.5" x14ac:dyDescent="0.25">
      <c r="A100" s="172"/>
      <c r="B100" s="173" t="s">
        <v>7</v>
      </c>
      <c r="C100" s="174"/>
      <c r="D100" s="178">
        <f>D101+D102</f>
        <v>269762.89999999997</v>
      </c>
      <c r="E100" s="178">
        <f t="shared" ref="E100:F100" si="4">E101+E102</f>
        <v>66897.099999999991</v>
      </c>
      <c r="F100" s="178">
        <f t="shared" si="4"/>
        <v>66897.099999999991</v>
      </c>
      <c r="G100" s="197"/>
    </row>
    <row r="101" spans="1:8" ht="15.75" x14ac:dyDescent="0.25">
      <c r="A101" s="172"/>
      <c r="B101" s="175" t="s">
        <v>3</v>
      </c>
      <c r="C101" s="176"/>
      <c r="D101" s="178">
        <f t="shared" ref="D101:F102" si="5">D98+D22</f>
        <v>251564.29999999996</v>
      </c>
      <c r="E101" s="178">
        <f t="shared" si="5"/>
        <v>66897.099999999991</v>
      </c>
      <c r="F101" s="178">
        <f t="shared" si="5"/>
        <v>66897.099999999991</v>
      </c>
      <c r="G101" s="197"/>
    </row>
    <row r="102" spans="1:8" ht="47.25" x14ac:dyDescent="0.2">
      <c r="A102" s="177"/>
      <c r="B102" s="173" t="s">
        <v>32</v>
      </c>
      <c r="C102" s="177"/>
      <c r="D102" s="178">
        <f t="shared" si="5"/>
        <v>18198.599999999999</v>
      </c>
      <c r="E102" s="178">
        <f t="shared" si="5"/>
        <v>0</v>
      </c>
      <c r="F102" s="178">
        <f t="shared" si="5"/>
        <v>0</v>
      </c>
      <c r="G102" s="197"/>
    </row>
    <row r="103" spans="1:8" ht="21.75" customHeight="1" x14ac:dyDescent="0.2"/>
    <row r="104" spans="1:8" ht="21.75" customHeight="1" x14ac:dyDescent="0.2">
      <c r="E104" s="60"/>
    </row>
    <row r="105" spans="1:8" ht="21.75" customHeight="1" x14ac:dyDescent="0.2">
      <c r="A105" s="180" t="s">
        <v>208</v>
      </c>
      <c r="B105" s="181"/>
      <c r="C105" s="181"/>
      <c r="D105" s="181"/>
      <c r="E105" s="181"/>
      <c r="F105" s="181"/>
      <c r="G105" s="181"/>
    </row>
    <row r="106" spans="1:8" ht="21.75" customHeight="1" x14ac:dyDescent="0.2">
      <c r="A106" s="181"/>
      <c r="B106" s="181"/>
      <c r="C106" s="181"/>
      <c r="D106" s="181"/>
      <c r="E106" s="181"/>
      <c r="F106" s="181"/>
      <c r="G106" s="181"/>
    </row>
    <row r="107" spans="1:8" ht="21.75" customHeight="1" x14ac:dyDescent="0.2">
      <c r="A107" s="181"/>
      <c r="B107" s="181"/>
      <c r="C107" s="181"/>
      <c r="D107" s="181"/>
      <c r="E107" s="181"/>
      <c r="F107" s="181"/>
      <c r="G107" s="181"/>
    </row>
    <row r="108" spans="1:8" ht="21.75" customHeight="1" x14ac:dyDescent="0.2">
      <c r="A108" s="181"/>
      <c r="B108" s="181"/>
      <c r="C108" s="181"/>
      <c r="D108" s="181"/>
      <c r="E108" s="181"/>
      <c r="F108" s="181"/>
      <c r="G108" s="181"/>
    </row>
    <row r="109" spans="1:8" ht="21.75" customHeight="1" x14ac:dyDescent="0.2">
      <c r="A109" s="181"/>
      <c r="B109" s="181"/>
      <c r="C109" s="181"/>
      <c r="D109" s="181"/>
      <c r="E109" s="181"/>
      <c r="F109" s="181"/>
      <c r="G109" s="181"/>
    </row>
    <row r="110" spans="1:8" ht="37.5" customHeight="1" x14ac:dyDescent="0.2">
      <c r="A110" s="181"/>
      <c r="B110" s="181"/>
      <c r="C110" s="181"/>
      <c r="D110" s="181"/>
      <c r="E110" s="181"/>
      <c r="F110" s="181"/>
      <c r="G110" s="181"/>
    </row>
    <row r="111" spans="1:8" ht="76.5" customHeight="1" x14ac:dyDescent="0.2"/>
    <row r="112" spans="1:8" ht="44.25" customHeight="1" x14ac:dyDescent="0.2"/>
    <row r="113" spans="1:7" s="8" customFormat="1" ht="21.75" customHeight="1" x14ac:dyDescent="0.2">
      <c r="A113" s="3"/>
      <c r="B113" s="3"/>
      <c r="C113" s="52"/>
      <c r="D113" s="83"/>
      <c r="E113" s="11"/>
      <c r="F113" s="11"/>
      <c r="G113" s="109"/>
    </row>
    <row r="114" spans="1:7" ht="25.5" customHeight="1" x14ac:dyDescent="0.2"/>
    <row r="115" spans="1:7" ht="33" customHeight="1" x14ac:dyDescent="0.2"/>
    <row r="116" spans="1:7" ht="42.75" customHeight="1" x14ac:dyDescent="0.2"/>
    <row r="117" spans="1:7" ht="13.5" customHeight="1" x14ac:dyDescent="0.2"/>
    <row r="118" spans="1:7" ht="42.75" customHeight="1" x14ac:dyDescent="0.2"/>
    <row r="119" spans="1:7" ht="20.100000000000001" customHeight="1" x14ac:dyDescent="0.2"/>
  </sheetData>
  <mergeCells count="82">
    <mergeCell ref="G97:G99"/>
    <mergeCell ref="C89:C91"/>
    <mergeCell ref="B89:B91"/>
    <mergeCell ref="D80:D84"/>
    <mergeCell ref="B85:B86"/>
    <mergeCell ref="C85:C86"/>
    <mergeCell ref="D85:D86"/>
    <mergeCell ref="A73:A74"/>
    <mergeCell ref="B73:B74"/>
    <mergeCell ref="C73:C74"/>
    <mergeCell ref="D73:D74"/>
    <mergeCell ref="G21:G23"/>
    <mergeCell ref="C34:C39"/>
    <mergeCell ref="B11:B12"/>
    <mergeCell ref="A67:A72"/>
    <mergeCell ref="B67:B72"/>
    <mergeCell ref="C67:C72"/>
    <mergeCell ref="D67:D72"/>
    <mergeCell ref="C40:C41"/>
    <mergeCell ref="A85:A86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D89:D91"/>
    <mergeCell ref="C11:C12"/>
    <mergeCell ref="A14:G14"/>
    <mergeCell ref="G15:G17"/>
    <mergeCell ref="A55:A57"/>
    <mergeCell ref="B55:B57"/>
    <mergeCell ref="G55:G57"/>
    <mergeCell ref="A15:A17"/>
    <mergeCell ref="B15:B17"/>
    <mergeCell ref="B42:B44"/>
    <mergeCell ref="A42:A44"/>
    <mergeCell ref="G18:G20"/>
    <mergeCell ref="A34:A41"/>
    <mergeCell ref="A29:A32"/>
    <mergeCell ref="B29:B32"/>
    <mergeCell ref="C29:C32"/>
    <mergeCell ref="A18:A20"/>
    <mergeCell ref="B18:B20"/>
    <mergeCell ref="G100:G102"/>
    <mergeCell ref="A80:A84"/>
    <mergeCell ref="B80:B84"/>
    <mergeCell ref="C80:C84"/>
    <mergeCell ref="A60:A62"/>
    <mergeCell ref="B60:B62"/>
    <mergeCell ref="C60:C62"/>
    <mergeCell ref="A63:A65"/>
    <mergeCell ref="B63:B65"/>
    <mergeCell ref="C63:C65"/>
    <mergeCell ref="D63:D65"/>
    <mergeCell ref="D60:D62"/>
    <mergeCell ref="A89:A91"/>
    <mergeCell ref="E18:E20"/>
    <mergeCell ref="A105:G110"/>
    <mergeCell ref="F18:F20"/>
    <mergeCell ref="A58:A59"/>
    <mergeCell ref="B58:B59"/>
    <mergeCell ref="C58:C59"/>
    <mergeCell ref="D58:D59"/>
    <mergeCell ref="A45:A49"/>
    <mergeCell ref="B45:B49"/>
    <mergeCell ref="C45:C49"/>
    <mergeCell ref="D45:D49"/>
    <mergeCell ref="B34:B41"/>
    <mergeCell ref="D29:D32"/>
    <mergeCell ref="A25:A27"/>
    <mergeCell ref="B25:B27"/>
    <mergeCell ref="D40:D41"/>
    <mergeCell ref="D34:D39"/>
  </mergeCells>
  <phoneticPr fontId="0" type="noConversion"/>
  <pageMargins left="0.62992125984251968" right="0" top="0.59055118110236227" bottom="0.55118110236220474" header="0.74803149606299213" footer="0.51181102362204722"/>
  <pageSetup paperSize="9" scale="84" fitToHeight="8" orientation="landscape" r:id="rId1"/>
  <headerFooter alignWithMargins="0"/>
  <rowBreaks count="5" manualBreakCount="5">
    <brk id="23" max="6" man="1"/>
    <brk id="74" max="6" man="1"/>
    <brk id="83" max="6" man="1"/>
    <brk id="91" max="6" man="1"/>
    <brk id="9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view="pageBreakPreview" zoomScale="90" zoomScaleNormal="90" zoomScaleSheetLayoutView="90" workbookViewId="0">
      <pane ySplit="12" topLeftCell="A43" activePane="bottomLeft" state="frozen"/>
      <selection pane="bottomLeft" activeCell="A65" sqref="A65:J74"/>
    </sheetView>
  </sheetViews>
  <sheetFormatPr defaultColWidth="11.42578125" defaultRowHeight="12.75" x14ac:dyDescent="0.2"/>
  <cols>
    <col min="1" max="1" width="5.7109375" style="3" customWidth="1"/>
    <col min="2" max="2" width="26.28515625" style="3" customWidth="1"/>
    <col min="3" max="3" width="14.7109375" style="3" customWidth="1"/>
    <col min="4" max="4" width="14.42578125" style="3" customWidth="1"/>
    <col min="5" max="5" width="14.5703125" style="3" customWidth="1"/>
    <col min="6" max="6" width="12.42578125" style="3" customWidth="1"/>
    <col min="7" max="7" width="21.140625" style="3" customWidth="1"/>
    <col min="8" max="8" width="8" style="3" customWidth="1"/>
    <col min="9" max="9" width="9.28515625" style="3" customWidth="1"/>
    <col min="10" max="10" width="9.28515625" style="71" customWidth="1"/>
    <col min="11" max="148" width="11.42578125" style="3"/>
    <col min="149" max="149" width="5.7109375" style="3" customWidth="1"/>
    <col min="150" max="150" width="30.85546875" style="3" customWidth="1"/>
    <col min="151" max="151" width="11.42578125" style="3"/>
    <col min="152" max="153" width="12.7109375" style="3" customWidth="1"/>
    <col min="154" max="154" width="12.42578125" style="3" customWidth="1"/>
    <col min="155" max="155" width="21.140625" style="3" customWidth="1"/>
    <col min="156" max="156" width="8" style="3" customWidth="1"/>
    <col min="157" max="162" width="9.28515625" style="3" customWidth="1"/>
    <col min="163" max="404" width="11.42578125" style="3"/>
    <col min="405" max="405" width="5.7109375" style="3" customWidth="1"/>
    <col min="406" max="406" width="30.85546875" style="3" customWidth="1"/>
    <col min="407" max="407" width="11.42578125" style="3"/>
    <col min="408" max="409" width="12.7109375" style="3" customWidth="1"/>
    <col min="410" max="410" width="12.42578125" style="3" customWidth="1"/>
    <col min="411" max="411" width="21.140625" style="3" customWidth="1"/>
    <col min="412" max="412" width="8" style="3" customWidth="1"/>
    <col min="413" max="418" width="9.28515625" style="3" customWidth="1"/>
    <col min="419" max="660" width="11.42578125" style="3"/>
    <col min="661" max="661" width="5.7109375" style="3" customWidth="1"/>
    <col min="662" max="662" width="30.85546875" style="3" customWidth="1"/>
    <col min="663" max="663" width="11.42578125" style="3"/>
    <col min="664" max="665" width="12.7109375" style="3" customWidth="1"/>
    <col min="666" max="666" width="12.42578125" style="3" customWidth="1"/>
    <col min="667" max="667" width="21.140625" style="3" customWidth="1"/>
    <col min="668" max="668" width="8" style="3" customWidth="1"/>
    <col min="669" max="674" width="9.28515625" style="3" customWidth="1"/>
    <col min="675" max="916" width="11.42578125" style="3"/>
    <col min="917" max="917" width="5.7109375" style="3" customWidth="1"/>
    <col min="918" max="918" width="30.85546875" style="3" customWidth="1"/>
    <col min="919" max="919" width="11.42578125" style="3"/>
    <col min="920" max="921" width="12.7109375" style="3" customWidth="1"/>
    <col min="922" max="922" width="12.42578125" style="3" customWidth="1"/>
    <col min="923" max="923" width="21.140625" style="3" customWidth="1"/>
    <col min="924" max="924" width="8" style="3" customWidth="1"/>
    <col min="925" max="930" width="9.28515625" style="3" customWidth="1"/>
    <col min="931" max="1172" width="11.42578125" style="3"/>
    <col min="1173" max="1173" width="5.7109375" style="3" customWidth="1"/>
    <col min="1174" max="1174" width="30.85546875" style="3" customWidth="1"/>
    <col min="1175" max="1175" width="11.42578125" style="3"/>
    <col min="1176" max="1177" width="12.7109375" style="3" customWidth="1"/>
    <col min="1178" max="1178" width="12.42578125" style="3" customWidth="1"/>
    <col min="1179" max="1179" width="21.140625" style="3" customWidth="1"/>
    <col min="1180" max="1180" width="8" style="3" customWidth="1"/>
    <col min="1181" max="1186" width="9.28515625" style="3" customWidth="1"/>
    <col min="1187" max="1428" width="11.42578125" style="3"/>
    <col min="1429" max="1429" width="5.7109375" style="3" customWidth="1"/>
    <col min="1430" max="1430" width="30.85546875" style="3" customWidth="1"/>
    <col min="1431" max="1431" width="11.42578125" style="3"/>
    <col min="1432" max="1433" width="12.7109375" style="3" customWidth="1"/>
    <col min="1434" max="1434" width="12.42578125" style="3" customWidth="1"/>
    <col min="1435" max="1435" width="21.140625" style="3" customWidth="1"/>
    <col min="1436" max="1436" width="8" style="3" customWidth="1"/>
    <col min="1437" max="1442" width="9.28515625" style="3" customWidth="1"/>
    <col min="1443" max="1684" width="11.42578125" style="3"/>
    <col min="1685" max="1685" width="5.7109375" style="3" customWidth="1"/>
    <col min="1686" max="1686" width="30.85546875" style="3" customWidth="1"/>
    <col min="1687" max="1687" width="11.42578125" style="3"/>
    <col min="1688" max="1689" width="12.7109375" style="3" customWidth="1"/>
    <col min="1690" max="1690" width="12.42578125" style="3" customWidth="1"/>
    <col min="1691" max="1691" width="21.140625" style="3" customWidth="1"/>
    <col min="1692" max="1692" width="8" style="3" customWidth="1"/>
    <col min="1693" max="1698" width="9.28515625" style="3" customWidth="1"/>
    <col min="1699" max="1940" width="11.42578125" style="3"/>
    <col min="1941" max="1941" width="5.7109375" style="3" customWidth="1"/>
    <col min="1942" max="1942" width="30.85546875" style="3" customWidth="1"/>
    <col min="1943" max="1943" width="11.42578125" style="3"/>
    <col min="1944" max="1945" width="12.7109375" style="3" customWidth="1"/>
    <col min="1946" max="1946" width="12.42578125" style="3" customWidth="1"/>
    <col min="1947" max="1947" width="21.140625" style="3" customWidth="1"/>
    <col min="1948" max="1948" width="8" style="3" customWidth="1"/>
    <col min="1949" max="1954" width="9.28515625" style="3" customWidth="1"/>
    <col min="1955" max="2196" width="11.42578125" style="3"/>
    <col min="2197" max="2197" width="5.7109375" style="3" customWidth="1"/>
    <col min="2198" max="2198" width="30.85546875" style="3" customWidth="1"/>
    <col min="2199" max="2199" width="11.42578125" style="3"/>
    <col min="2200" max="2201" width="12.7109375" style="3" customWidth="1"/>
    <col min="2202" max="2202" width="12.42578125" style="3" customWidth="1"/>
    <col min="2203" max="2203" width="21.140625" style="3" customWidth="1"/>
    <col min="2204" max="2204" width="8" style="3" customWidth="1"/>
    <col min="2205" max="2210" width="9.28515625" style="3" customWidth="1"/>
    <col min="2211" max="2452" width="11.42578125" style="3"/>
    <col min="2453" max="2453" width="5.7109375" style="3" customWidth="1"/>
    <col min="2454" max="2454" width="30.85546875" style="3" customWidth="1"/>
    <col min="2455" max="2455" width="11.42578125" style="3"/>
    <col min="2456" max="2457" width="12.7109375" style="3" customWidth="1"/>
    <col min="2458" max="2458" width="12.42578125" style="3" customWidth="1"/>
    <col min="2459" max="2459" width="21.140625" style="3" customWidth="1"/>
    <col min="2460" max="2460" width="8" style="3" customWidth="1"/>
    <col min="2461" max="2466" width="9.28515625" style="3" customWidth="1"/>
    <col min="2467" max="2708" width="11.42578125" style="3"/>
    <col min="2709" max="2709" width="5.7109375" style="3" customWidth="1"/>
    <col min="2710" max="2710" width="30.85546875" style="3" customWidth="1"/>
    <col min="2711" max="2711" width="11.42578125" style="3"/>
    <col min="2712" max="2713" width="12.7109375" style="3" customWidth="1"/>
    <col min="2714" max="2714" width="12.42578125" style="3" customWidth="1"/>
    <col min="2715" max="2715" width="21.140625" style="3" customWidth="1"/>
    <col min="2716" max="2716" width="8" style="3" customWidth="1"/>
    <col min="2717" max="2722" width="9.28515625" style="3" customWidth="1"/>
    <col min="2723" max="2964" width="11.42578125" style="3"/>
    <col min="2965" max="2965" width="5.7109375" style="3" customWidth="1"/>
    <col min="2966" max="2966" width="30.85546875" style="3" customWidth="1"/>
    <col min="2967" max="2967" width="11.42578125" style="3"/>
    <col min="2968" max="2969" width="12.7109375" style="3" customWidth="1"/>
    <col min="2970" max="2970" width="12.42578125" style="3" customWidth="1"/>
    <col min="2971" max="2971" width="21.140625" style="3" customWidth="1"/>
    <col min="2972" max="2972" width="8" style="3" customWidth="1"/>
    <col min="2973" max="2978" width="9.28515625" style="3" customWidth="1"/>
    <col min="2979" max="3220" width="11.42578125" style="3"/>
    <col min="3221" max="3221" width="5.7109375" style="3" customWidth="1"/>
    <col min="3222" max="3222" width="30.85546875" style="3" customWidth="1"/>
    <col min="3223" max="3223" width="11.42578125" style="3"/>
    <col min="3224" max="3225" width="12.7109375" style="3" customWidth="1"/>
    <col min="3226" max="3226" width="12.42578125" style="3" customWidth="1"/>
    <col min="3227" max="3227" width="21.140625" style="3" customWidth="1"/>
    <col min="3228" max="3228" width="8" style="3" customWidth="1"/>
    <col min="3229" max="3234" width="9.28515625" style="3" customWidth="1"/>
    <col min="3235" max="3476" width="11.42578125" style="3"/>
    <col min="3477" max="3477" width="5.7109375" style="3" customWidth="1"/>
    <col min="3478" max="3478" width="30.85546875" style="3" customWidth="1"/>
    <col min="3479" max="3479" width="11.42578125" style="3"/>
    <col min="3480" max="3481" width="12.7109375" style="3" customWidth="1"/>
    <col min="3482" max="3482" width="12.42578125" style="3" customWidth="1"/>
    <col min="3483" max="3483" width="21.140625" style="3" customWidth="1"/>
    <col min="3484" max="3484" width="8" style="3" customWidth="1"/>
    <col min="3485" max="3490" width="9.28515625" style="3" customWidth="1"/>
    <col min="3491" max="3732" width="11.42578125" style="3"/>
    <col min="3733" max="3733" width="5.7109375" style="3" customWidth="1"/>
    <col min="3734" max="3734" width="30.85546875" style="3" customWidth="1"/>
    <col min="3735" max="3735" width="11.42578125" style="3"/>
    <col min="3736" max="3737" width="12.7109375" style="3" customWidth="1"/>
    <col min="3738" max="3738" width="12.42578125" style="3" customWidth="1"/>
    <col min="3739" max="3739" width="21.140625" style="3" customWidth="1"/>
    <col min="3740" max="3740" width="8" style="3" customWidth="1"/>
    <col min="3741" max="3746" width="9.28515625" style="3" customWidth="1"/>
    <col min="3747" max="3988" width="11.42578125" style="3"/>
    <col min="3989" max="3989" width="5.7109375" style="3" customWidth="1"/>
    <col min="3990" max="3990" width="30.85546875" style="3" customWidth="1"/>
    <col min="3991" max="3991" width="11.42578125" style="3"/>
    <col min="3992" max="3993" width="12.7109375" style="3" customWidth="1"/>
    <col min="3994" max="3994" width="12.42578125" style="3" customWidth="1"/>
    <col min="3995" max="3995" width="21.140625" style="3" customWidth="1"/>
    <col min="3996" max="3996" width="8" style="3" customWidth="1"/>
    <col min="3997" max="4002" width="9.28515625" style="3" customWidth="1"/>
    <col min="4003" max="4244" width="11.42578125" style="3"/>
    <col min="4245" max="4245" width="5.7109375" style="3" customWidth="1"/>
    <col min="4246" max="4246" width="30.85546875" style="3" customWidth="1"/>
    <col min="4247" max="4247" width="11.42578125" style="3"/>
    <col min="4248" max="4249" width="12.7109375" style="3" customWidth="1"/>
    <col min="4250" max="4250" width="12.42578125" style="3" customWidth="1"/>
    <col min="4251" max="4251" width="21.140625" style="3" customWidth="1"/>
    <col min="4252" max="4252" width="8" style="3" customWidth="1"/>
    <col min="4253" max="4258" width="9.28515625" style="3" customWidth="1"/>
    <col min="4259" max="4500" width="11.42578125" style="3"/>
    <col min="4501" max="4501" width="5.7109375" style="3" customWidth="1"/>
    <col min="4502" max="4502" width="30.85546875" style="3" customWidth="1"/>
    <col min="4503" max="4503" width="11.42578125" style="3"/>
    <col min="4504" max="4505" width="12.7109375" style="3" customWidth="1"/>
    <col min="4506" max="4506" width="12.42578125" style="3" customWidth="1"/>
    <col min="4507" max="4507" width="21.140625" style="3" customWidth="1"/>
    <col min="4508" max="4508" width="8" style="3" customWidth="1"/>
    <col min="4509" max="4514" width="9.28515625" style="3" customWidth="1"/>
    <col min="4515" max="4756" width="11.42578125" style="3"/>
    <col min="4757" max="4757" width="5.7109375" style="3" customWidth="1"/>
    <col min="4758" max="4758" width="30.85546875" style="3" customWidth="1"/>
    <col min="4759" max="4759" width="11.42578125" style="3"/>
    <col min="4760" max="4761" width="12.7109375" style="3" customWidth="1"/>
    <col min="4762" max="4762" width="12.42578125" style="3" customWidth="1"/>
    <col min="4763" max="4763" width="21.140625" style="3" customWidth="1"/>
    <col min="4764" max="4764" width="8" style="3" customWidth="1"/>
    <col min="4765" max="4770" width="9.28515625" style="3" customWidth="1"/>
    <col min="4771" max="5012" width="11.42578125" style="3"/>
    <col min="5013" max="5013" width="5.7109375" style="3" customWidth="1"/>
    <col min="5014" max="5014" width="30.85546875" style="3" customWidth="1"/>
    <col min="5015" max="5015" width="11.42578125" style="3"/>
    <col min="5016" max="5017" width="12.7109375" style="3" customWidth="1"/>
    <col min="5018" max="5018" width="12.42578125" style="3" customWidth="1"/>
    <col min="5019" max="5019" width="21.140625" style="3" customWidth="1"/>
    <col min="5020" max="5020" width="8" style="3" customWidth="1"/>
    <col min="5021" max="5026" width="9.28515625" style="3" customWidth="1"/>
    <col min="5027" max="5268" width="11.42578125" style="3"/>
    <col min="5269" max="5269" width="5.7109375" style="3" customWidth="1"/>
    <col min="5270" max="5270" width="30.85546875" style="3" customWidth="1"/>
    <col min="5271" max="5271" width="11.42578125" style="3"/>
    <col min="5272" max="5273" width="12.7109375" style="3" customWidth="1"/>
    <col min="5274" max="5274" width="12.42578125" style="3" customWidth="1"/>
    <col min="5275" max="5275" width="21.140625" style="3" customWidth="1"/>
    <col min="5276" max="5276" width="8" style="3" customWidth="1"/>
    <col min="5277" max="5282" width="9.28515625" style="3" customWidth="1"/>
    <col min="5283" max="5524" width="11.42578125" style="3"/>
    <col min="5525" max="5525" width="5.7109375" style="3" customWidth="1"/>
    <col min="5526" max="5526" width="30.85546875" style="3" customWidth="1"/>
    <col min="5527" max="5527" width="11.42578125" style="3"/>
    <col min="5528" max="5529" width="12.7109375" style="3" customWidth="1"/>
    <col min="5530" max="5530" width="12.42578125" style="3" customWidth="1"/>
    <col min="5531" max="5531" width="21.140625" style="3" customWidth="1"/>
    <col min="5532" max="5532" width="8" style="3" customWidth="1"/>
    <col min="5533" max="5538" width="9.28515625" style="3" customWidth="1"/>
    <col min="5539" max="5780" width="11.42578125" style="3"/>
    <col min="5781" max="5781" width="5.7109375" style="3" customWidth="1"/>
    <col min="5782" max="5782" width="30.85546875" style="3" customWidth="1"/>
    <col min="5783" max="5783" width="11.42578125" style="3"/>
    <col min="5784" max="5785" width="12.7109375" style="3" customWidth="1"/>
    <col min="5786" max="5786" width="12.42578125" style="3" customWidth="1"/>
    <col min="5787" max="5787" width="21.140625" style="3" customWidth="1"/>
    <col min="5788" max="5788" width="8" style="3" customWidth="1"/>
    <col min="5789" max="5794" width="9.28515625" style="3" customWidth="1"/>
    <col min="5795" max="6036" width="11.42578125" style="3"/>
    <col min="6037" max="6037" width="5.7109375" style="3" customWidth="1"/>
    <col min="6038" max="6038" width="30.85546875" style="3" customWidth="1"/>
    <col min="6039" max="6039" width="11.42578125" style="3"/>
    <col min="6040" max="6041" width="12.7109375" style="3" customWidth="1"/>
    <col min="6042" max="6042" width="12.42578125" style="3" customWidth="1"/>
    <col min="6043" max="6043" width="21.140625" style="3" customWidth="1"/>
    <col min="6044" max="6044" width="8" style="3" customWidth="1"/>
    <col min="6045" max="6050" width="9.28515625" style="3" customWidth="1"/>
    <col min="6051" max="6292" width="11.42578125" style="3"/>
    <col min="6293" max="6293" width="5.7109375" style="3" customWidth="1"/>
    <col min="6294" max="6294" width="30.85546875" style="3" customWidth="1"/>
    <col min="6295" max="6295" width="11.42578125" style="3"/>
    <col min="6296" max="6297" width="12.7109375" style="3" customWidth="1"/>
    <col min="6298" max="6298" width="12.42578125" style="3" customWidth="1"/>
    <col min="6299" max="6299" width="21.140625" style="3" customWidth="1"/>
    <col min="6300" max="6300" width="8" style="3" customWidth="1"/>
    <col min="6301" max="6306" width="9.28515625" style="3" customWidth="1"/>
    <col min="6307" max="6548" width="11.42578125" style="3"/>
    <col min="6549" max="6549" width="5.7109375" style="3" customWidth="1"/>
    <col min="6550" max="6550" width="30.85546875" style="3" customWidth="1"/>
    <col min="6551" max="6551" width="11.42578125" style="3"/>
    <col min="6552" max="6553" width="12.7109375" style="3" customWidth="1"/>
    <col min="6554" max="6554" width="12.42578125" style="3" customWidth="1"/>
    <col min="6555" max="6555" width="21.140625" style="3" customWidth="1"/>
    <col min="6556" max="6556" width="8" style="3" customWidth="1"/>
    <col min="6557" max="6562" width="9.28515625" style="3" customWidth="1"/>
    <col min="6563" max="6804" width="11.42578125" style="3"/>
    <col min="6805" max="6805" width="5.7109375" style="3" customWidth="1"/>
    <col min="6806" max="6806" width="30.85546875" style="3" customWidth="1"/>
    <col min="6807" max="6807" width="11.42578125" style="3"/>
    <col min="6808" max="6809" width="12.7109375" style="3" customWidth="1"/>
    <col min="6810" max="6810" width="12.42578125" style="3" customWidth="1"/>
    <col min="6811" max="6811" width="21.140625" style="3" customWidth="1"/>
    <col min="6812" max="6812" width="8" style="3" customWidth="1"/>
    <col min="6813" max="6818" width="9.28515625" style="3" customWidth="1"/>
    <col min="6819" max="7060" width="11.42578125" style="3"/>
    <col min="7061" max="7061" width="5.7109375" style="3" customWidth="1"/>
    <col min="7062" max="7062" width="30.85546875" style="3" customWidth="1"/>
    <col min="7063" max="7063" width="11.42578125" style="3"/>
    <col min="7064" max="7065" width="12.7109375" style="3" customWidth="1"/>
    <col min="7066" max="7066" width="12.42578125" style="3" customWidth="1"/>
    <col min="7067" max="7067" width="21.140625" style="3" customWidth="1"/>
    <col min="7068" max="7068" width="8" style="3" customWidth="1"/>
    <col min="7069" max="7074" width="9.28515625" style="3" customWidth="1"/>
    <col min="7075" max="7316" width="11.42578125" style="3"/>
    <col min="7317" max="7317" width="5.7109375" style="3" customWidth="1"/>
    <col min="7318" max="7318" width="30.85546875" style="3" customWidth="1"/>
    <col min="7319" max="7319" width="11.42578125" style="3"/>
    <col min="7320" max="7321" width="12.7109375" style="3" customWidth="1"/>
    <col min="7322" max="7322" width="12.42578125" style="3" customWidth="1"/>
    <col min="7323" max="7323" width="21.140625" style="3" customWidth="1"/>
    <col min="7324" max="7324" width="8" style="3" customWidth="1"/>
    <col min="7325" max="7330" width="9.28515625" style="3" customWidth="1"/>
    <col min="7331" max="7572" width="11.42578125" style="3"/>
    <col min="7573" max="7573" width="5.7109375" style="3" customWidth="1"/>
    <col min="7574" max="7574" width="30.85546875" style="3" customWidth="1"/>
    <col min="7575" max="7575" width="11.42578125" style="3"/>
    <col min="7576" max="7577" width="12.7109375" style="3" customWidth="1"/>
    <col min="7578" max="7578" width="12.42578125" style="3" customWidth="1"/>
    <col min="7579" max="7579" width="21.140625" style="3" customWidth="1"/>
    <col min="7580" max="7580" width="8" style="3" customWidth="1"/>
    <col min="7581" max="7586" width="9.28515625" style="3" customWidth="1"/>
    <col min="7587" max="7828" width="11.42578125" style="3"/>
    <col min="7829" max="7829" width="5.7109375" style="3" customWidth="1"/>
    <col min="7830" max="7830" width="30.85546875" style="3" customWidth="1"/>
    <col min="7831" max="7831" width="11.42578125" style="3"/>
    <col min="7832" max="7833" width="12.7109375" style="3" customWidth="1"/>
    <col min="7834" max="7834" width="12.42578125" style="3" customWidth="1"/>
    <col min="7835" max="7835" width="21.140625" style="3" customWidth="1"/>
    <col min="7836" max="7836" width="8" style="3" customWidth="1"/>
    <col min="7837" max="7842" width="9.28515625" style="3" customWidth="1"/>
    <col min="7843" max="8084" width="11.42578125" style="3"/>
    <col min="8085" max="8085" width="5.7109375" style="3" customWidth="1"/>
    <col min="8086" max="8086" width="30.85546875" style="3" customWidth="1"/>
    <col min="8087" max="8087" width="11.42578125" style="3"/>
    <col min="8088" max="8089" width="12.7109375" style="3" customWidth="1"/>
    <col min="8090" max="8090" width="12.42578125" style="3" customWidth="1"/>
    <col min="8091" max="8091" width="21.140625" style="3" customWidth="1"/>
    <col min="8092" max="8092" width="8" style="3" customWidth="1"/>
    <col min="8093" max="8098" width="9.28515625" style="3" customWidth="1"/>
    <col min="8099" max="8340" width="11.42578125" style="3"/>
    <col min="8341" max="8341" width="5.7109375" style="3" customWidth="1"/>
    <col min="8342" max="8342" width="30.85546875" style="3" customWidth="1"/>
    <col min="8343" max="8343" width="11.42578125" style="3"/>
    <col min="8344" max="8345" width="12.7109375" style="3" customWidth="1"/>
    <col min="8346" max="8346" width="12.42578125" style="3" customWidth="1"/>
    <col min="8347" max="8347" width="21.140625" style="3" customWidth="1"/>
    <col min="8348" max="8348" width="8" style="3" customWidth="1"/>
    <col min="8349" max="8354" width="9.28515625" style="3" customWidth="1"/>
    <col min="8355" max="8596" width="11.42578125" style="3"/>
    <col min="8597" max="8597" width="5.7109375" style="3" customWidth="1"/>
    <col min="8598" max="8598" width="30.85546875" style="3" customWidth="1"/>
    <col min="8599" max="8599" width="11.42578125" style="3"/>
    <col min="8600" max="8601" width="12.7109375" style="3" customWidth="1"/>
    <col min="8602" max="8602" width="12.42578125" style="3" customWidth="1"/>
    <col min="8603" max="8603" width="21.140625" style="3" customWidth="1"/>
    <col min="8604" max="8604" width="8" style="3" customWidth="1"/>
    <col min="8605" max="8610" width="9.28515625" style="3" customWidth="1"/>
    <col min="8611" max="8852" width="11.42578125" style="3"/>
    <col min="8853" max="8853" width="5.7109375" style="3" customWidth="1"/>
    <col min="8854" max="8854" width="30.85546875" style="3" customWidth="1"/>
    <col min="8855" max="8855" width="11.42578125" style="3"/>
    <col min="8856" max="8857" width="12.7109375" style="3" customWidth="1"/>
    <col min="8858" max="8858" width="12.42578125" style="3" customWidth="1"/>
    <col min="8859" max="8859" width="21.140625" style="3" customWidth="1"/>
    <col min="8860" max="8860" width="8" style="3" customWidth="1"/>
    <col min="8861" max="8866" width="9.28515625" style="3" customWidth="1"/>
    <col min="8867" max="9108" width="11.42578125" style="3"/>
    <col min="9109" max="9109" width="5.7109375" style="3" customWidth="1"/>
    <col min="9110" max="9110" width="30.85546875" style="3" customWidth="1"/>
    <col min="9111" max="9111" width="11.42578125" style="3"/>
    <col min="9112" max="9113" width="12.7109375" style="3" customWidth="1"/>
    <col min="9114" max="9114" width="12.42578125" style="3" customWidth="1"/>
    <col min="9115" max="9115" width="21.140625" style="3" customWidth="1"/>
    <col min="9116" max="9116" width="8" style="3" customWidth="1"/>
    <col min="9117" max="9122" width="9.28515625" style="3" customWidth="1"/>
    <col min="9123" max="9364" width="11.42578125" style="3"/>
    <col min="9365" max="9365" width="5.7109375" style="3" customWidth="1"/>
    <col min="9366" max="9366" width="30.85546875" style="3" customWidth="1"/>
    <col min="9367" max="9367" width="11.42578125" style="3"/>
    <col min="9368" max="9369" width="12.7109375" style="3" customWidth="1"/>
    <col min="9370" max="9370" width="12.42578125" style="3" customWidth="1"/>
    <col min="9371" max="9371" width="21.140625" style="3" customWidth="1"/>
    <col min="9372" max="9372" width="8" style="3" customWidth="1"/>
    <col min="9373" max="9378" width="9.28515625" style="3" customWidth="1"/>
    <col min="9379" max="9620" width="11.42578125" style="3"/>
    <col min="9621" max="9621" width="5.7109375" style="3" customWidth="1"/>
    <col min="9622" max="9622" width="30.85546875" style="3" customWidth="1"/>
    <col min="9623" max="9623" width="11.42578125" style="3"/>
    <col min="9624" max="9625" width="12.7109375" style="3" customWidth="1"/>
    <col min="9626" max="9626" width="12.42578125" style="3" customWidth="1"/>
    <col min="9627" max="9627" width="21.140625" style="3" customWidth="1"/>
    <col min="9628" max="9628" width="8" style="3" customWidth="1"/>
    <col min="9629" max="9634" width="9.28515625" style="3" customWidth="1"/>
    <col min="9635" max="9876" width="11.42578125" style="3"/>
    <col min="9877" max="9877" width="5.7109375" style="3" customWidth="1"/>
    <col min="9878" max="9878" width="30.85546875" style="3" customWidth="1"/>
    <col min="9879" max="9879" width="11.42578125" style="3"/>
    <col min="9880" max="9881" width="12.7109375" style="3" customWidth="1"/>
    <col min="9882" max="9882" width="12.42578125" style="3" customWidth="1"/>
    <col min="9883" max="9883" width="21.140625" style="3" customWidth="1"/>
    <col min="9884" max="9884" width="8" style="3" customWidth="1"/>
    <col min="9885" max="9890" width="9.28515625" style="3" customWidth="1"/>
    <col min="9891" max="10132" width="11.42578125" style="3"/>
    <col min="10133" max="10133" width="5.7109375" style="3" customWidth="1"/>
    <col min="10134" max="10134" width="30.85546875" style="3" customWidth="1"/>
    <col min="10135" max="10135" width="11.42578125" style="3"/>
    <col min="10136" max="10137" width="12.7109375" style="3" customWidth="1"/>
    <col min="10138" max="10138" width="12.42578125" style="3" customWidth="1"/>
    <col min="10139" max="10139" width="21.140625" style="3" customWidth="1"/>
    <col min="10140" max="10140" width="8" style="3" customWidth="1"/>
    <col min="10141" max="10146" width="9.28515625" style="3" customWidth="1"/>
    <col min="10147" max="10388" width="11.42578125" style="3"/>
    <col min="10389" max="10389" width="5.7109375" style="3" customWidth="1"/>
    <col min="10390" max="10390" width="30.85546875" style="3" customWidth="1"/>
    <col min="10391" max="10391" width="11.42578125" style="3"/>
    <col min="10392" max="10393" width="12.7109375" style="3" customWidth="1"/>
    <col min="10394" max="10394" width="12.42578125" style="3" customWidth="1"/>
    <col min="10395" max="10395" width="21.140625" style="3" customWidth="1"/>
    <col min="10396" max="10396" width="8" style="3" customWidth="1"/>
    <col min="10397" max="10402" width="9.28515625" style="3" customWidth="1"/>
    <col min="10403" max="10644" width="11.42578125" style="3"/>
    <col min="10645" max="10645" width="5.7109375" style="3" customWidth="1"/>
    <col min="10646" max="10646" width="30.85546875" style="3" customWidth="1"/>
    <col min="10647" max="10647" width="11.42578125" style="3"/>
    <col min="10648" max="10649" width="12.7109375" style="3" customWidth="1"/>
    <col min="10650" max="10650" width="12.42578125" style="3" customWidth="1"/>
    <col min="10651" max="10651" width="21.140625" style="3" customWidth="1"/>
    <col min="10652" max="10652" width="8" style="3" customWidth="1"/>
    <col min="10653" max="10658" width="9.28515625" style="3" customWidth="1"/>
    <col min="10659" max="10900" width="11.42578125" style="3"/>
    <col min="10901" max="10901" width="5.7109375" style="3" customWidth="1"/>
    <col min="10902" max="10902" width="30.85546875" style="3" customWidth="1"/>
    <col min="10903" max="10903" width="11.42578125" style="3"/>
    <col min="10904" max="10905" width="12.7109375" style="3" customWidth="1"/>
    <col min="10906" max="10906" width="12.42578125" style="3" customWidth="1"/>
    <col min="10907" max="10907" width="21.140625" style="3" customWidth="1"/>
    <col min="10908" max="10908" width="8" style="3" customWidth="1"/>
    <col min="10909" max="10914" width="9.28515625" style="3" customWidth="1"/>
    <col min="10915" max="11156" width="11.42578125" style="3"/>
    <col min="11157" max="11157" width="5.7109375" style="3" customWidth="1"/>
    <col min="11158" max="11158" width="30.85546875" style="3" customWidth="1"/>
    <col min="11159" max="11159" width="11.42578125" style="3"/>
    <col min="11160" max="11161" width="12.7109375" style="3" customWidth="1"/>
    <col min="11162" max="11162" width="12.42578125" style="3" customWidth="1"/>
    <col min="11163" max="11163" width="21.140625" style="3" customWidth="1"/>
    <col min="11164" max="11164" width="8" style="3" customWidth="1"/>
    <col min="11165" max="11170" width="9.28515625" style="3" customWidth="1"/>
    <col min="11171" max="11412" width="11.42578125" style="3"/>
    <col min="11413" max="11413" width="5.7109375" style="3" customWidth="1"/>
    <col min="11414" max="11414" width="30.85546875" style="3" customWidth="1"/>
    <col min="11415" max="11415" width="11.42578125" style="3"/>
    <col min="11416" max="11417" width="12.7109375" style="3" customWidth="1"/>
    <col min="11418" max="11418" width="12.42578125" style="3" customWidth="1"/>
    <col min="11419" max="11419" width="21.140625" style="3" customWidth="1"/>
    <col min="11420" max="11420" width="8" style="3" customWidth="1"/>
    <col min="11421" max="11426" width="9.28515625" style="3" customWidth="1"/>
    <col min="11427" max="11668" width="11.42578125" style="3"/>
    <col min="11669" max="11669" width="5.7109375" style="3" customWidth="1"/>
    <col min="11670" max="11670" width="30.85546875" style="3" customWidth="1"/>
    <col min="11671" max="11671" width="11.42578125" style="3"/>
    <col min="11672" max="11673" width="12.7109375" style="3" customWidth="1"/>
    <col min="11674" max="11674" width="12.42578125" style="3" customWidth="1"/>
    <col min="11675" max="11675" width="21.140625" style="3" customWidth="1"/>
    <col min="11676" max="11676" width="8" style="3" customWidth="1"/>
    <col min="11677" max="11682" width="9.28515625" style="3" customWidth="1"/>
    <col min="11683" max="11924" width="11.42578125" style="3"/>
    <col min="11925" max="11925" width="5.7109375" style="3" customWidth="1"/>
    <col min="11926" max="11926" width="30.85546875" style="3" customWidth="1"/>
    <col min="11927" max="11927" width="11.42578125" style="3"/>
    <col min="11928" max="11929" width="12.7109375" style="3" customWidth="1"/>
    <col min="11930" max="11930" width="12.42578125" style="3" customWidth="1"/>
    <col min="11931" max="11931" width="21.140625" style="3" customWidth="1"/>
    <col min="11932" max="11932" width="8" style="3" customWidth="1"/>
    <col min="11933" max="11938" width="9.28515625" style="3" customWidth="1"/>
    <col min="11939" max="12180" width="11.42578125" style="3"/>
    <col min="12181" max="12181" width="5.7109375" style="3" customWidth="1"/>
    <col min="12182" max="12182" width="30.85546875" style="3" customWidth="1"/>
    <col min="12183" max="12183" width="11.42578125" style="3"/>
    <col min="12184" max="12185" width="12.7109375" style="3" customWidth="1"/>
    <col min="12186" max="12186" width="12.42578125" style="3" customWidth="1"/>
    <col min="12187" max="12187" width="21.140625" style="3" customWidth="1"/>
    <col min="12188" max="12188" width="8" style="3" customWidth="1"/>
    <col min="12189" max="12194" width="9.28515625" style="3" customWidth="1"/>
    <col min="12195" max="12436" width="11.42578125" style="3"/>
    <col min="12437" max="12437" width="5.7109375" style="3" customWidth="1"/>
    <col min="12438" max="12438" width="30.85546875" style="3" customWidth="1"/>
    <col min="12439" max="12439" width="11.42578125" style="3"/>
    <col min="12440" max="12441" width="12.7109375" style="3" customWidth="1"/>
    <col min="12442" max="12442" width="12.42578125" style="3" customWidth="1"/>
    <col min="12443" max="12443" width="21.140625" style="3" customWidth="1"/>
    <col min="12444" max="12444" width="8" style="3" customWidth="1"/>
    <col min="12445" max="12450" width="9.28515625" style="3" customWidth="1"/>
    <col min="12451" max="12692" width="11.42578125" style="3"/>
    <col min="12693" max="12693" width="5.7109375" style="3" customWidth="1"/>
    <col min="12694" max="12694" width="30.85546875" style="3" customWidth="1"/>
    <col min="12695" max="12695" width="11.42578125" style="3"/>
    <col min="12696" max="12697" width="12.7109375" style="3" customWidth="1"/>
    <col min="12698" max="12698" width="12.42578125" style="3" customWidth="1"/>
    <col min="12699" max="12699" width="21.140625" style="3" customWidth="1"/>
    <col min="12700" max="12700" width="8" style="3" customWidth="1"/>
    <col min="12701" max="12706" width="9.28515625" style="3" customWidth="1"/>
    <col min="12707" max="12948" width="11.42578125" style="3"/>
    <col min="12949" max="12949" width="5.7109375" style="3" customWidth="1"/>
    <col min="12950" max="12950" width="30.85546875" style="3" customWidth="1"/>
    <col min="12951" max="12951" width="11.42578125" style="3"/>
    <col min="12952" max="12953" width="12.7109375" style="3" customWidth="1"/>
    <col min="12954" max="12954" width="12.42578125" style="3" customWidth="1"/>
    <col min="12955" max="12955" width="21.140625" style="3" customWidth="1"/>
    <col min="12956" max="12956" width="8" style="3" customWidth="1"/>
    <col min="12957" max="12962" width="9.28515625" style="3" customWidth="1"/>
    <col min="12963" max="13204" width="11.42578125" style="3"/>
    <col min="13205" max="13205" width="5.7109375" style="3" customWidth="1"/>
    <col min="13206" max="13206" width="30.85546875" style="3" customWidth="1"/>
    <col min="13207" max="13207" width="11.42578125" style="3"/>
    <col min="13208" max="13209" width="12.7109375" style="3" customWidth="1"/>
    <col min="13210" max="13210" width="12.42578125" style="3" customWidth="1"/>
    <col min="13211" max="13211" width="21.140625" style="3" customWidth="1"/>
    <col min="13212" max="13212" width="8" style="3" customWidth="1"/>
    <col min="13213" max="13218" width="9.28515625" style="3" customWidth="1"/>
    <col min="13219" max="13460" width="11.42578125" style="3"/>
    <col min="13461" max="13461" width="5.7109375" style="3" customWidth="1"/>
    <col min="13462" max="13462" width="30.85546875" style="3" customWidth="1"/>
    <col min="13463" max="13463" width="11.42578125" style="3"/>
    <col min="13464" max="13465" width="12.7109375" style="3" customWidth="1"/>
    <col min="13466" max="13466" width="12.42578125" style="3" customWidth="1"/>
    <col min="13467" max="13467" width="21.140625" style="3" customWidth="1"/>
    <col min="13468" max="13468" width="8" style="3" customWidth="1"/>
    <col min="13469" max="13474" width="9.28515625" style="3" customWidth="1"/>
    <col min="13475" max="13716" width="11.42578125" style="3"/>
    <col min="13717" max="13717" width="5.7109375" style="3" customWidth="1"/>
    <col min="13718" max="13718" width="30.85546875" style="3" customWidth="1"/>
    <col min="13719" max="13719" width="11.42578125" style="3"/>
    <col min="13720" max="13721" width="12.7109375" style="3" customWidth="1"/>
    <col min="13722" max="13722" width="12.42578125" style="3" customWidth="1"/>
    <col min="13723" max="13723" width="21.140625" style="3" customWidth="1"/>
    <col min="13724" max="13724" width="8" style="3" customWidth="1"/>
    <col min="13725" max="13730" width="9.28515625" style="3" customWidth="1"/>
    <col min="13731" max="13972" width="11.42578125" style="3"/>
    <col min="13973" max="13973" width="5.7109375" style="3" customWidth="1"/>
    <col min="13974" max="13974" width="30.85546875" style="3" customWidth="1"/>
    <col min="13975" max="13975" width="11.42578125" style="3"/>
    <col min="13976" max="13977" width="12.7109375" style="3" customWidth="1"/>
    <col min="13978" max="13978" width="12.42578125" style="3" customWidth="1"/>
    <col min="13979" max="13979" width="21.140625" style="3" customWidth="1"/>
    <col min="13980" max="13980" width="8" style="3" customWidth="1"/>
    <col min="13981" max="13986" width="9.28515625" style="3" customWidth="1"/>
    <col min="13987" max="14228" width="11.42578125" style="3"/>
    <col min="14229" max="14229" width="5.7109375" style="3" customWidth="1"/>
    <col min="14230" max="14230" width="30.85546875" style="3" customWidth="1"/>
    <col min="14231" max="14231" width="11.42578125" style="3"/>
    <col min="14232" max="14233" width="12.7109375" style="3" customWidth="1"/>
    <col min="14234" max="14234" width="12.42578125" style="3" customWidth="1"/>
    <col min="14235" max="14235" width="21.140625" style="3" customWidth="1"/>
    <col min="14236" max="14236" width="8" style="3" customWidth="1"/>
    <col min="14237" max="14242" width="9.28515625" style="3" customWidth="1"/>
    <col min="14243" max="14484" width="11.42578125" style="3"/>
    <col min="14485" max="14485" width="5.7109375" style="3" customWidth="1"/>
    <col min="14486" max="14486" width="30.85546875" style="3" customWidth="1"/>
    <col min="14487" max="14487" width="11.42578125" style="3"/>
    <col min="14488" max="14489" width="12.7109375" style="3" customWidth="1"/>
    <col min="14490" max="14490" width="12.42578125" style="3" customWidth="1"/>
    <col min="14491" max="14491" width="21.140625" style="3" customWidth="1"/>
    <col min="14492" max="14492" width="8" style="3" customWidth="1"/>
    <col min="14493" max="14498" width="9.28515625" style="3" customWidth="1"/>
    <col min="14499" max="14740" width="11.42578125" style="3"/>
    <col min="14741" max="14741" width="5.7109375" style="3" customWidth="1"/>
    <col min="14742" max="14742" width="30.85546875" style="3" customWidth="1"/>
    <col min="14743" max="14743" width="11.42578125" style="3"/>
    <col min="14744" max="14745" width="12.7109375" style="3" customWidth="1"/>
    <col min="14746" max="14746" width="12.42578125" style="3" customWidth="1"/>
    <col min="14747" max="14747" width="21.140625" style="3" customWidth="1"/>
    <col min="14748" max="14748" width="8" style="3" customWidth="1"/>
    <col min="14749" max="14754" width="9.28515625" style="3" customWidth="1"/>
    <col min="14755" max="14996" width="11.42578125" style="3"/>
    <col min="14997" max="14997" width="5.7109375" style="3" customWidth="1"/>
    <col min="14998" max="14998" width="30.85546875" style="3" customWidth="1"/>
    <col min="14999" max="14999" width="11.42578125" style="3"/>
    <col min="15000" max="15001" width="12.7109375" style="3" customWidth="1"/>
    <col min="15002" max="15002" width="12.42578125" style="3" customWidth="1"/>
    <col min="15003" max="15003" width="21.140625" style="3" customWidth="1"/>
    <col min="15004" max="15004" width="8" style="3" customWidth="1"/>
    <col min="15005" max="15010" width="9.28515625" style="3" customWidth="1"/>
    <col min="15011" max="15252" width="11.42578125" style="3"/>
    <col min="15253" max="15253" width="5.7109375" style="3" customWidth="1"/>
    <col min="15254" max="15254" width="30.85546875" style="3" customWidth="1"/>
    <col min="15255" max="15255" width="11.42578125" style="3"/>
    <col min="15256" max="15257" width="12.7109375" style="3" customWidth="1"/>
    <col min="15258" max="15258" width="12.42578125" style="3" customWidth="1"/>
    <col min="15259" max="15259" width="21.140625" style="3" customWidth="1"/>
    <col min="15260" max="15260" width="8" style="3" customWidth="1"/>
    <col min="15261" max="15266" width="9.28515625" style="3" customWidth="1"/>
    <col min="15267" max="15508" width="11.42578125" style="3"/>
    <col min="15509" max="15509" width="5.7109375" style="3" customWidth="1"/>
    <col min="15510" max="15510" width="30.85546875" style="3" customWidth="1"/>
    <col min="15511" max="15511" width="11.42578125" style="3"/>
    <col min="15512" max="15513" width="12.7109375" style="3" customWidth="1"/>
    <col min="15514" max="15514" width="12.42578125" style="3" customWidth="1"/>
    <col min="15515" max="15515" width="21.140625" style="3" customWidth="1"/>
    <col min="15516" max="15516" width="8" style="3" customWidth="1"/>
    <col min="15517" max="15522" width="9.28515625" style="3" customWidth="1"/>
    <col min="15523" max="15764" width="11.42578125" style="3"/>
    <col min="15765" max="15765" width="5.7109375" style="3" customWidth="1"/>
    <col min="15766" max="15766" width="30.85546875" style="3" customWidth="1"/>
    <col min="15767" max="15767" width="11.42578125" style="3"/>
    <col min="15768" max="15769" width="12.7109375" style="3" customWidth="1"/>
    <col min="15770" max="15770" width="12.42578125" style="3" customWidth="1"/>
    <col min="15771" max="15771" width="21.140625" style="3" customWidth="1"/>
    <col min="15772" max="15772" width="8" style="3" customWidth="1"/>
    <col min="15773" max="15778" width="9.28515625" style="3" customWidth="1"/>
    <col min="15779" max="16020" width="11.42578125" style="3"/>
    <col min="16021" max="16021" width="5.7109375" style="3" customWidth="1"/>
    <col min="16022" max="16022" width="30.85546875" style="3" customWidth="1"/>
    <col min="16023" max="16023" width="11.42578125" style="3"/>
    <col min="16024" max="16025" width="12.7109375" style="3" customWidth="1"/>
    <col min="16026" max="16026" width="12.42578125" style="3" customWidth="1"/>
    <col min="16027" max="16027" width="21.140625" style="3" customWidth="1"/>
    <col min="16028" max="16028" width="8" style="3" customWidth="1"/>
    <col min="16029" max="16034" width="9.28515625" style="3" customWidth="1"/>
    <col min="16035" max="16384" width="11.42578125" style="3"/>
  </cols>
  <sheetData>
    <row r="1" spans="1:10" ht="0.75" customHeight="1" x14ac:dyDescent="0.25">
      <c r="A1" s="1" t="s">
        <v>50</v>
      </c>
      <c r="B1" s="1"/>
      <c r="C1" s="1"/>
      <c r="D1" s="1"/>
      <c r="E1" s="1"/>
      <c r="F1" s="12"/>
      <c r="G1" s="13"/>
      <c r="H1" s="2"/>
      <c r="I1" s="2"/>
      <c r="J1" s="70"/>
    </row>
    <row r="2" spans="1:10" ht="15.75" hidden="1" x14ac:dyDescent="0.25">
      <c r="A2" s="1"/>
      <c r="B2" s="1"/>
      <c r="C2" s="1"/>
      <c r="D2" s="1"/>
      <c r="E2" s="1"/>
      <c r="F2" s="1"/>
      <c r="G2" s="13"/>
      <c r="H2" s="2"/>
      <c r="I2" s="2"/>
      <c r="J2" s="179"/>
    </row>
    <row r="3" spans="1:10" ht="4.5" customHeight="1" x14ac:dyDescent="0.2">
      <c r="G3" s="277"/>
      <c r="H3" s="277"/>
      <c r="I3" s="14" t="s">
        <v>50</v>
      </c>
      <c r="J3" s="3"/>
    </row>
    <row r="4" spans="1:10" ht="21" customHeight="1" x14ac:dyDescent="0.3">
      <c r="A4" s="220" t="s">
        <v>98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0" ht="30.6" customHeight="1" x14ac:dyDescent="0.2">
      <c r="A5" s="278" t="s">
        <v>110</v>
      </c>
      <c r="B5" s="278"/>
      <c r="C5" s="278"/>
      <c r="D5" s="278"/>
      <c r="E5" s="278"/>
      <c r="F5" s="278"/>
      <c r="G5" s="278"/>
      <c r="H5" s="278"/>
      <c r="I5" s="278"/>
      <c r="J5" s="278"/>
    </row>
    <row r="6" spans="1:10" ht="17.45" customHeight="1" x14ac:dyDescent="0.2">
      <c r="A6" s="53"/>
      <c r="B6" s="53"/>
      <c r="C6" s="278" t="s">
        <v>142</v>
      </c>
      <c r="D6" s="278"/>
      <c r="E6" s="278"/>
      <c r="F6" s="278"/>
      <c r="G6" s="278"/>
      <c r="H6" s="53"/>
      <c r="I6" s="53"/>
      <c r="J6" s="53"/>
    </row>
    <row r="7" spans="1:10" ht="15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21.75" customHeight="1" x14ac:dyDescent="0.2">
      <c r="A8" s="276" t="s">
        <v>51</v>
      </c>
      <c r="B8" s="276" t="s">
        <v>52</v>
      </c>
      <c r="C8" s="276" t="s">
        <v>53</v>
      </c>
      <c r="D8" s="276"/>
      <c r="E8" s="276" t="s">
        <v>99</v>
      </c>
      <c r="F8" s="276"/>
      <c r="G8" s="276" t="s">
        <v>54</v>
      </c>
      <c r="H8" s="276" t="s">
        <v>55</v>
      </c>
      <c r="I8" s="279" t="s">
        <v>143</v>
      </c>
      <c r="J8" s="273" t="s">
        <v>144</v>
      </c>
    </row>
    <row r="9" spans="1:10" ht="15" customHeight="1" x14ac:dyDescent="0.2">
      <c r="A9" s="276"/>
      <c r="B9" s="276"/>
      <c r="C9" s="276"/>
      <c r="D9" s="276"/>
      <c r="E9" s="276"/>
      <c r="F9" s="276"/>
      <c r="G9" s="276"/>
      <c r="H9" s="276"/>
      <c r="I9" s="280"/>
      <c r="J9" s="274"/>
    </row>
    <row r="10" spans="1:10" ht="12.75" customHeight="1" x14ac:dyDescent="0.2">
      <c r="A10" s="276"/>
      <c r="B10" s="276"/>
      <c r="C10" s="273" t="s">
        <v>3</v>
      </c>
      <c r="D10" s="273" t="s">
        <v>100</v>
      </c>
      <c r="E10" s="273" t="s">
        <v>3</v>
      </c>
      <c r="F10" s="273" t="s">
        <v>100</v>
      </c>
      <c r="G10" s="276"/>
      <c r="H10" s="276"/>
      <c r="I10" s="280"/>
      <c r="J10" s="274"/>
    </row>
    <row r="11" spans="1:10" ht="35.25" customHeight="1" x14ac:dyDescent="0.2">
      <c r="A11" s="276"/>
      <c r="B11" s="276"/>
      <c r="C11" s="275"/>
      <c r="D11" s="275"/>
      <c r="E11" s="275"/>
      <c r="F11" s="275"/>
      <c r="G11" s="276"/>
      <c r="H11" s="276"/>
      <c r="I11" s="281"/>
      <c r="J11" s="275"/>
    </row>
    <row r="12" spans="1:10" ht="17.25" customHeight="1" x14ac:dyDescent="0.2">
      <c r="A12" s="16">
        <v>1</v>
      </c>
      <c r="B12" s="16">
        <v>2</v>
      </c>
      <c r="C12" s="16">
        <v>4</v>
      </c>
      <c r="D12" s="16">
        <v>5</v>
      </c>
      <c r="E12" s="16">
        <v>6</v>
      </c>
      <c r="F12" s="16">
        <v>7</v>
      </c>
      <c r="G12" s="16">
        <v>8</v>
      </c>
      <c r="H12" s="16">
        <v>9</v>
      </c>
      <c r="I12" s="64">
        <v>10</v>
      </c>
      <c r="J12" s="16">
        <v>11</v>
      </c>
    </row>
    <row r="13" spans="1:10" ht="17.25" customHeight="1" x14ac:dyDescent="0.2">
      <c r="A13" s="271" t="s">
        <v>140</v>
      </c>
      <c r="B13" s="272"/>
      <c r="C13" s="272"/>
      <c r="D13" s="272"/>
      <c r="E13" s="272"/>
      <c r="F13" s="272"/>
      <c r="G13" s="272"/>
      <c r="H13" s="272"/>
      <c r="I13" s="272"/>
      <c r="J13" s="272"/>
    </row>
    <row r="14" spans="1:10" ht="72.75" customHeight="1" x14ac:dyDescent="0.2">
      <c r="A14" s="93" t="s">
        <v>41</v>
      </c>
      <c r="B14" s="97" t="s">
        <v>138</v>
      </c>
      <c r="C14" s="93">
        <f>C15</f>
        <v>359.9</v>
      </c>
      <c r="D14" s="93">
        <f>D15</f>
        <v>4137.3999999999996</v>
      </c>
      <c r="E14" s="111">
        <v>0</v>
      </c>
      <c r="F14" s="111">
        <v>0</v>
      </c>
      <c r="G14" s="93"/>
      <c r="H14" s="93"/>
      <c r="I14" s="93"/>
      <c r="J14" s="93"/>
    </row>
    <row r="15" spans="1:10" ht="47.25" customHeight="1" x14ac:dyDescent="0.2">
      <c r="A15" s="19" t="s">
        <v>123</v>
      </c>
      <c r="B15" s="19" t="s">
        <v>112</v>
      </c>
      <c r="C15" s="19">
        <v>359.9</v>
      </c>
      <c r="D15" s="19">
        <v>4137.3999999999996</v>
      </c>
      <c r="E15" s="112">
        <v>0</v>
      </c>
      <c r="F15" s="112">
        <v>0</v>
      </c>
      <c r="G15" s="92"/>
      <c r="H15" s="19" t="s">
        <v>58</v>
      </c>
      <c r="I15" s="19">
        <v>6</v>
      </c>
      <c r="J15" s="19">
        <v>0</v>
      </c>
    </row>
    <row r="16" spans="1:10" ht="21.75" customHeight="1" x14ac:dyDescent="0.2">
      <c r="A16" s="107"/>
      <c r="B16" s="107"/>
      <c r="C16" s="107"/>
      <c r="D16" s="272" t="s">
        <v>22</v>
      </c>
      <c r="E16" s="272"/>
      <c r="F16" s="272"/>
      <c r="G16" s="108"/>
      <c r="H16" s="107"/>
      <c r="I16" s="107"/>
      <c r="J16" s="107"/>
    </row>
    <row r="17" spans="1:10" ht="105" customHeight="1" x14ac:dyDescent="0.2">
      <c r="A17" s="93" t="s">
        <v>42</v>
      </c>
      <c r="B17" s="97" t="s">
        <v>23</v>
      </c>
      <c r="C17" s="94">
        <f>C18+C19+C20</f>
        <v>9967.7000000000007</v>
      </c>
      <c r="D17" s="94">
        <f>D18+D19+D20</f>
        <v>14061.2</v>
      </c>
      <c r="E17" s="94">
        <f>E18+E19+E20</f>
        <v>312.60000000000002</v>
      </c>
      <c r="F17" s="94">
        <v>0</v>
      </c>
      <c r="G17" s="17"/>
      <c r="H17" s="17"/>
      <c r="I17" s="17"/>
      <c r="J17" s="17"/>
    </row>
    <row r="18" spans="1:10" ht="45.75" customHeight="1" x14ac:dyDescent="0.2">
      <c r="A18" s="19" t="s">
        <v>139</v>
      </c>
      <c r="B18" s="27" t="s">
        <v>102</v>
      </c>
      <c r="C18" s="21">
        <v>300</v>
      </c>
      <c r="D18" s="21">
        <v>0</v>
      </c>
      <c r="E18" s="21">
        <v>0</v>
      </c>
      <c r="F18" s="21">
        <v>0</v>
      </c>
      <c r="G18" s="27" t="s">
        <v>104</v>
      </c>
      <c r="H18" s="20" t="s">
        <v>59</v>
      </c>
      <c r="I18" s="59">
        <v>60</v>
      </c>
      <c r="J18" s="41">
        <v>0</v>
      </c>
    </row>
    <row r="19" spans="1:10" ht="51" x14ac:dyDescent="0.2">
      <c r="A19" s="19" t="s">
        <v>124</v>
      </c>
      <c r="B19" s="27" t="s">
        <v>11</v>
      </c>
      <c r="C19" s="21">
        <v>3526.9</v>
      </c>
      <c r="D19" s="21">
        <v>0</v>
      </c>
      <c r="E19" s="38">
        <v>227.6</v>
      </c>
      <c r="F19" s="38">
        <v>0</v>
      </c>
      <c r="G19" s="28" t="s">
        <v>60</v>
      </c>
      <c r="H19" s="20" t="s">
        <v>56</v>
      </c>
      <c r="I19" s="59">
        <v>1249.9000000000001</v>
      </c>
      <c r="J19" s="38">
        <v>145.49</v>
      </c>
    </row>
    <row r="20" spans="1:10" ht="39.950000000000003" customHeight="1" x14ac:dyDescent="0.2">
      <c r="A20" s="261" t="s">
        <v>126</v>
      </c>
      <c r="B20" s="263" t="s">
        <v>17</v>
      </c>
      <c r="C20" s="252">
        <v>6140.8</v>
      </c>
      <c r="D20" s="252">
        <v>14061.2</v>
      </c>
      <c r="E20" s="255">
        <v>85</v>
      </c>
      <c r="F20" s="255">
        <v>0</v>
      </c>
      <c r="G20" s="28" t="s">
        <v>61</v>
      </c>
      <c r="H20" s="20" t="s">
        <v>58</v>
      </c>
      <c r="I20" s="65">
        <v>0</v>
      </c>
      <c r="J20" s="41">
        <v>0</v>
      </c>
    </row>
    <row r="21" spans="1:10" ht="30" customHeight="1" x14ac:dyDescent="0.2">
      <c r="A21" s="270"/>
      <c r="B21" s="266"/>
      <c r="C21" s="253"/>
      <c r="D21" s="253"/>
      <c r="E21" s="256"/>
      <c r="F21" s="256"/>
      <c r="G21" s="28" t="s">
        <v>62</v>
      </c>
      <c r="H21" s="20" t="s">
        <v>58</v>
      </c>
      <c r="I21" s="65">
        <v>0</v>
      </c>
      <c r="J21" s="41">
        <v>0</v>
      </c>
    </row>
    <row r="22" spans="1:10" ht="39" customHeight="1" x14ac:dyDescent="0.2">
      <c r="A22" s="262"/>
      <c r="B22" s="264"/>
      <c r="C22" s="254"/>
      <c r="D22" s="254"/>
      <c r="E22" s="257"/>
      <c r="F22" s="257"/>
      <c r="G22" s="27" t="s">
        <v>63</v>
      </c>
      <c r="H22" s="20" t="s">
        <v>58</v>
      </c>
      <c r="I22" s="65">
        <v>55</v>
      </c>
      <c r="J22" s="41">
        <v>55</v>
      </c>
    </row>
    <row r="23" spans="1:10" ht="76.5" customHeight="1" x14ac:dyDescent="0.2">
      <c r="A23" s="93" t="s">
        <v>43</v>
      </c>
      <c r="B23" s="97" t="s">
        <v>24</v>
      </c>
      <c r="C23" s="94">
        <f>C24</f>
        <v>16300.7</v>
      </c>
      <c r="D23" s="94">
        <v>0</v>
      </c>
      <c r="E23" s="94">
        <f>E24</f>
        <v>44.6</v>
      </c>
      <c r="F23" s="94">
        <v>0</v>
      </c>
      <c r="G23" s="97"/>
      <c r="H23" s="93"/>
      <c r="I23" s="98"/>
      <c r="J23" s="93"/>
    </row>
    <row r="24" spans="1:10" s="30" customFormat="1" ht="63.75" customHeight="1" x14ac:dyDescent="0.2">
      <c r="A24" s="261" t="s">
        <v>44</v>
      </c>
      <c r="B24" s="263" t="s">
        <v>19</v>
      </c>
      <c r="C24" s="252">
        <v>16300.7</v>
      </c>
      <c r="D24" s="252">
        <v>0</v>
      </c>
      <c r="E24" s="255">
        <v>44.6</v>
      </c>
      <c r="F24" s="255">
        <v>0</v>
      </c>
      <c r="G24" s="27" t="s">
        <v>64</v>
      </c>
      <c r="H24" s="19" t="s">
        <v>65</v>
      </c>
      <c r="I24" s="66">
        <v>20110</v>
      </c>
      <c r="J24" s="41">
        <v>666</v>
      </c>
    </row>
    <row r="25" spans="1:10" s="30" customFormat="1" ht="33.75" customHeight="1" x14ac:dyDescent="0.2">
      <c r="A25" s="270"/>
      <c r="B25" s="266"/>
      <c r="C25" s="253"/>
      <c r="D25" s="253"/>
      <c r="E25" s="256"/>
      <c r="F25" s="256"/>
      <c r="G25" s="27" t="s">
        <v>66</v>
      </c>
      <c r="H25" s="19" t="s">
        <v>56</v>
      </c>
      <c r="I25" s="65">
        <v>1556.06</v>
      </c>
      <c r="J25" s="41">
        <v>0</v>
      </c>
    </row>
    <row r="26" spans="1:10" s="30" customFormat="1" ht="38.25" customHeight="1" x14ac:dyDescent="0.2">
      <c r="A26" s="262"/>
      <c r="B26" s="264"/>
      <c r="C26" s="254"/>
      <c r="D26" s="254"/>
      <c r="E26" s="257"/>
      <c r="F26" s="257"/>
      <c r="G26" s="27" t="s">
        <v>67</v>
      </c>
      <c r="H26" s="19" t="s">
        <v>56</v>
      </c>
      <c r="I26" s="65">
        <v>2174.6999999999998</v>
      </c>
      <c r="J26" s="41">
        <v>0</v>
      </c>
    </row>
    <row r="27" spans="1:10" s="30" customFormat="1" ht="78" customHeight="1" x14ac:dyDescent="0.2">
      <c r="A27" s="93" t="s">
        <v>36</v>
      </c>
      <c r="B27" s="97" t="s">
        <v>40</v>
      </c>
      <c r="C27" s="94">
        <f>C28+C29+C30+C35+C36</f>
        <v>16029.1</v>
      </c>
      <c r="D27" s="94">
        <v>0</v>
      </c>
      <c r="E27" s="94">
        <v>0</v>
      </c>
      <c r="F27" s="94">
        <v>0</v>
      </c>
      <c r="G27" s="93"/>
      <c r="H27" s="93"/>
      <c r="I27" s="98"/>
      <c r="J27" s="93"/>
    </row>
    <row r="28" spans="1:10" s="30" customFormat="1" ht="72" customHeight="1" x14ac:dyDescent="0.2">
      <c r="A28" s="61" t="s">
        <v>1</v>
      </c>
      <c r="B28" s="62" t="s">
        <v>103</v>
      </c>
      <c r="C28" s="38">
        <v>0</v>
      </c>
      <c r="D28" s="38">
        <v>0</v>
      </c>
      <c r="E28" s="38">
        <v>0</v>
      </c>
      <c r="F28" s="38">
        <v>0</v>
      </c>
      <c r="G28" s="63" t="s">
        <v>107</v>
      </c>
      <c r="H28" s="41" t="s">
        <v>58</v>
      </c>
      <c r="I28" s="65">
        <v>0</v>
      </c>
      <c r="J28" s="41">
        <v>0</v>
      </c>
    </row>
    <row r="29" spans="1:10" s="30" customFormat="1" ht="72" customHeight="1" x14ac:dyDescent="0.2">
      <c r="A29" s="61" t="s">
        <v>127</v>
      </c>
      <c r="B29" s="62" t="s">
        <v>119</v>
      </c>
      <c r="C29" s="81">
        <v>0</v>
      </c>
      <c r="D29" s="81">
        <v>0</v>
      </c>
      <c r="E29" s="81">
        <v>0</v>
      </c>
      <c r="F29" s="81">
        <v>0</v>
      </c>
      <c r="G29" s="63" t="s">
        <v>120</v>
      </c>
      <c r="H29" s="41" t="s">
        <v>58</v>
      </c>
      <c r="I29" s="65">
        <v>0</v>
      </c>
      <c r="J29" s="41">
        <v>0</v>
      </c>
    </row>
    <row r="30" spans="1:10" ht="28.5" customHeight="1" x14ac:dyDescent="0.2">
      <c r="A30" s="261" t="s">
        <v>128</v>
      </c>
      <c r="B30" s="263" t="s">
        <v>12</v>
      </c>
      <c r="C30" s="255">
        <v>5228.6000000000004</v>
      </c>
      <c r="D30" s="255">
        <v>0</v>
      </c>
      <c r="E30" s="255">
        <v>0</v>
      </c>
      <c r="F30" s="252">
        <v>0</v>
      </c>
      <c r="G30" s="18" t="s">
        <v>68</v>
      </c>
      <c r="H30" s="19" t="s">
        <v>56</v>
      </c>
      <c r="I30" s="65">
        <v>1100</v>
      </c>
      <c r="J30" s="41">
        <v>0</v>
      </c>
    </row>
    <row r="31" spans="1:10" ht="56.25" customHeight="1" x14ac:dyDescent="0.2">
      <c r="A31" s="270"/>
      <c r="B31" s="266"/>
      <c r="C31" s="256"/>
      <c r="D31" s="256"/>
      <c r="E31" s="256"/>
      <c r="F31" s="253"/>
      <c r="G31" s="18" t="s">
        <v>69</v>
      </c>
      <c r="H31" s="19" t="s">
        <v>56</v>
      </c>
      <c r="I31" s="65">
        <v>20</v>
      </c>
      <c r="J31" s="41">
        <v>0</v>
      </c>
    </row>
    <row r="32" spans="1:10" ht="64.5" customHeight="1" x14ac:dyDescent="0.2">
      <c r="A32" s="270"/>
      <c r="B32" s="266"/>
      <c r="C32" s="256"/>
      <c r="D32" s="256"/>
      <c r="E32" s="256"/>
      <c r="F32" s="253"/>
      <c r="G32" s="18" t="s">
        <v>70</v>
      </c>
      <c r="H32" s="19" t="s">
        <v>58</v>
      </c>
      <c r="I32" s="65">
        <v>673</v>
      </c>
      <c r="J32" s="41">
        <v>673</v>
      </c>
    </row>
    <row r="33" spans="1:10" ht="56.25" customHeight="1" x14ac:dyDescent="0.2">
      <c r="A33" s="270"/>
      <c r="B33" s="266"/>
      <c r="C33" s="256"/>
      <c r="D33" s="256"/>
      <c r="E33" s="256"/>
      <c r="F33" s="253"/>
      <c r="G33" s="18" t="s">
        <v>71</v>
      </c>
      <c r="H33" s="19" t="s">
        <v>59</v>
      </c>
      <c r="I33" s="65">
        <v>14</v>
      </c>
      <c r="J33" s="41">
        <v>0</v>
      </c>
    </row>
    <row r="34" spans="1:10" ht="44.25" customHeight="1" x14ac:dyDescent="0.2">
      <c r="A34" s="262"/>
      <c r="B34" s="264"/>
      <c r="C34" s="257"/>
      <c r="D34" s="257"/>
      <c r="E34" s="257"/>
      <c r="F34" s="254"/>
      <c r="G34" s="18" t="s">
        <v>72</v>
      </c>
      <c r="H34" s="19" t="s">
        <v>58</v>
      </c>
      <c r="I34" s="65">
        <v>0</v>
      </c>
      <c r="J34" s="41">
        <v>0</v>
      </c>
    </row>
    <row r="35" spans="1:10" ht="68.25" customHeight="1" x14ac:dyDescent="0.2">
      <c r="A35" s="19" t="s">
        <v>129</v>
      </c>
      <c r="B35" s="27" t="s">
        <v>9</v>
      </c>
      <c r="C35" s="35">
        <v>7359.9</v>
      </c>
      <c r="D35" s="35">
        <v>0</v>
      </c>
      <c r="E35" s="36">
        <v>0</v>
      </c>
      <c r="F35" s="36">
        <v>0</v>
      </c>
      <c r="G35" s="18" t="s">
        <v>73</v>
      </c>
      <c r="H35" s="19" t="s">
        <v>56</v>
      </c>
      <c r="I35" s="114">
        <v>4149</v>
      </c>
      <c r="J35" s="84">
        <v>0</v>
      </c>
    </row>
    <row r="36" spans="1:10" ht="76.5" x14ac:dyDescent="0.2">
      <c r="A36" s="41" t="s">
        <v>130</v>
      </c>
      <c r="B36" s="63" t="s">
        <v>10</v>
      </c>
      <c r="C36" s="38">
        <v>3440.6</v>
      </c>
      <c r="D36" s="38">
        <v>0</v>
      </c>
      <c r="E36" s="38">
        <v>0</v>
      </c>
      <c r="F36" s="38">
        <v>0</v>
      </c>
      <c r="G36" s="63" t="s">
        <v>74</v>
      </c>
      <c r="H36" s="41" t="s">
        <v>56</v>
      </c>
      <c r="I36" s="115" t="s">
        <v>146</v>
      </c>
      <c r="J36" s="84">
        <v>0</v>
      </c>
    </row>
    <row r="37" spans="1:10" ht="72" customHeight="1" x14ac:dyDescent="0.2">
      <c r="A37" s="99" t="s">
        <v>26</v>
      </c>
      <c r="B37" s="100" t="s">
        <v>75</v>
      </c>
      <c r="C37" s="94">
        <f>C38+C39</f>
        <v>76880.800000000003</v>
      </c>
      <c r="D37" s="94">
        <v>0</v>
      </c>
      <c r="E37" s="94">
        <f>E38+E39</f>
        <v>45910.6</v>
      </c>
      <c r="F37" s="94">
        <v>0</v>
      </c>
      <c r="G37" s="101"/>
      <c r="H37" s="93"/>
      <c r="I37" s="98"/>
      <c r="J37" s="93"/>
    </row>
    <row r="38" spans="1:10" ht="89.25" x14ac:dyDescent="0.2">
      <c r="A38" s="20" t="s">
        <v>39</v>
      </c>
      <c r="B38" s="18" t="s">
        <v>13</v>
      </c>
      <c r="C38" s="36">
        <v>74619.8</v>
      </c>
      <c r="D38" s="36">
        <v>0</v>
      </c>
      <c r="E38" s="36">
        <v>45910.6</v>
      </c>
      <c r="F38" s="36">
        <v>0</v>
      </c>
      <c r="G38" s="34" t="s">
        <v>76</v>
      </c>
      <c r="H38" s="20" t="s">
        <v>56</v>
      </c>
      <c r="I38" s="67">
        <v>436754</v>
      </c>
      <c r="J38" s="37">
        <v>436754</v>
      </c>
    </row>
    <row r="39" spans="1:10" ht="24" customHeight="1" x14ac:dyDescent="0.2">
      <c r="A39" s="20" t="s">
        <v>131</v>
      </c>
      <c r="B39" s="28" t="s">
        <v>5</v>
      </c>
      <c r="C39" s="38">
        <v>2261</v>
      </c>
      <c r="D39" s="38">
        <v>0</v>
      </c>
      <c r="E39" s="38">
        <v>0</v>
      </c>
      <c r="F39" s="38">
        <v>0</v>
      </c>
      <c r="G39" s="34" t="s">
        <v>77</v>
      </c>
      <c r="H39" s="20" t="s">
        <v>59</v>
      </c>
      <c r="I39" s="65">
        <v>2105.6</v>
      </c>
      <c r="J39" s="41">
        <v>0</v>
      </c>
    </row>
    <row r="40" spans="1:10" s="8" customFormat="1" ht="60.75" customHeight="1" x14ac:dyDescent="0.2">
      <c r="A40" s="93" t="s">
        <v>28</v>
      </c>
      <c r="B40" s="97" t="s">
        <v>34</v>
      </c>
      <c r="C40" s="94">
        <f>C41+C42+C44</f>
        <v>13767.6</v>
      </c>
      <c r="D40" s="94">
        <v>0</v>
      </c>
      <c r="E40" s="94">
        <f>E41+E42+E44</f>
        <v>278.7</v>
      </c>
      <c r="F40" s="94">
        <v>0</v>
      </c>
      <c r="G40" s="93"/>
      <c r="H40" s="93"/>
      <c r="I40" s="98"/>
      <c r="J40" s="93"/>
    </row>
    <row r="41" spans="1:10" ht="36" customHeight="1" x14ac:dyDescent="0.2">
      <c r="A41" s="29" t="s">
        <v>4</v>
      </c>
      <c r="B41" s="33" t="s">
        <v>78</v>
      </c>
      <c r="C41" s="39">
        <v>12686.4</v>
      </c>
      <c r="D41" s="39">
        <v>0</v>
      </c>
      <c r="E41" s="39">
        <v>278.7</v>
      </c>
      <c r="F41" s="39">
        <v>0</v>
      </c>
      <c r="G41" s="18" t="s">
        <v>79</v>
      </c>
      <c r="H41" s="20" t="s">
        <v>56</v>
      </c>
      <c r="I41" s="85">
        <v>220604</v>
      </c>
      <c r="J41" s="36">
        <v>0</v>
      </c>
    </row>
    <row r="42" spans="1:10" ht="42.75" customHeight="1" x14ac:dyDescent="0.2">
      <c r="A42" s="261" t="s">
        <v>105</v>
      </c>
      <c r="B42" s="263" t="s">
        <v>81</v>
      </c>
      <c r="C42" s="267">
        <v>946.1</v>
      </c>
      <c r="D42" s="267">
        <v>0</v>
      </c>
      <c r="E42" s="267">
        <v>0</v>
      </c>
      <c r="F42" s="267">
        <v>0</v>
      </c>
      <c r="G42" s="18" t="s">
        <v>82</v>
      </c>
      <c r="H42" s="20" t="s">
        <v>80</v>
      </c>
      <c r="I42" s="85">
        <v>270</v>
      </c>
      <c r="J42" s="106">
        <v>0</v>
      </c>
    </row>
    <row r="43" spans="1:10" s="30" customFormat="1" ht="42" customHeight="1" x14ac:dyDescent="0.2">
      <c r="A43" s="262"/>
      <c r="B43" s="264"/>
      <c r="C43" s="269"/>
      <c r="D43" s="269"/>
      <c r="E43" s="269"/>
      <c r="F43" s="269"/>
      <c r="G43" s="18" t="s">
        <v>83</v>
      </c>
      <c r="H43" s="19" t="s">
        <v>58</v>
      </c>
      <c r="I43" s="56">
        <v>35</v>
      </c>
      <c r="J43" s="110">
        <v>0</v>
      </c>
    </row>
    <row r="44" spans="1:10" s="30" customFormat="1" ht="46.5" customHeight="1" x14ac:dyDescent="0.2">
      <c r="A44" s="31" t="s">
        <v>30</v>
      </c>
      <c r="B44" s="32" t="s">
        <v>16</v>
      </c>
      <c r="C44" s="40">
        <v>135.1</v>
      </c>
      <c r="D44" s="40">
        <v>0</v>
      </c>
      <c r="E44" s="40">
        <v>0</v>
      </c>
      <c r="F44" s="40">
        <v>0</v>
      </c>
      <c r="G44" s="18" t="s">
        <v>84</v>
      </c>
      <c r="H44" s="20" t="s">
        <v>85</v>
      </c>
      <c r="I44" s="56">
        <v>3</v>
      </c>
      <c r="J44" s="110">
        <v>0</v>
      </c>
    </row>
    <row r="45" spans="1:10" s="8" customFormat="1" ht="62.25" customHeight="1" x14ac:dyDescent="0.2">
      <c r="A45" s="93" t="s">
        <v>37</v>
      </c>
      <c r="B45" s="102" t="s">
        <v>27</v>
      </c>
      <c r="C45" s="94">
        <f>C46+C48+C49</f>
        <v>30459.9</v>
      </c>
      <c r="D45" s="94">
        <v>0</v>
      </c>
      <c r="E45" s="94">
        <f>E46+E48+E49</f>
        <v>5108.1000000000004</v>
      </c>
      <c r="F45" s="94">
        <v>0</v>
      </c>
      <c r="G45" s="93"/>
      <c r="H45" s="93"/>
      <c r="I45" s="98"/>
      <c r="J45" s="93"/>
    </row>
    <row r="46" spans="1:10" ht="39" customHeight="1" x14ac:dyDescent="0.2">
      <c r="A46" s="261" t="s">
        <v>132</v>
      </c>
      <c r="B46" s="263" t="s">
        <v>86</v>
      </c>
      <c r="C46" s="252">
        <v>30000</v>
      </c>
      <c r="D46" s="252">
        <v>0</v>
      </c>
      <c r="E46" s="255">
        <v>5012.1000000000004</v>
      </c>
      <c r="F46" s="255">
        <v>0</v>
      </c>
      <c r="G46" s="28" t="s">
        <v>87</v>
      </c>
      <c r="H46" s="20" t="s">
        <v>56</v>
      </c>
      <c r="I46" s="57">
        <v>135682.4</v>
      </c>
      <c r="J46" s="38">
        <v>135682.4</v>
      </c>
    </row>
    <row r="47" spans="1:10" s="30" customFormat="1" ht="38.25" customHeight="1" x14ac:dyDescent="0.2">
      <c r="A47" s="262"/>
      <c r="B47" s="264"/>
      <c r="C47" s="254"/>
      <c r="D47" s="254"/>
      <c r="E47" s="257"/>
      <c r="F47" s="257"/>
      <c r="G47" s="28" t="s">
        <v>88</v>
      </c>
      <c r="H47" s="20" t="s">
        <v>56</v>
      </c>
      <c r="I47" s="57">
        <v>617150.4</v>
      </c>
      <c r="J47" s="38">
        <v>0</v>
      </c>
    </row>
    <row r="48" spans="1:10" ht="53.45" customHeight="1" x14ac:dyDescent="0.2">
      <c r="A48" s="20" t="s">
        <v>133</v>
      </c>
      <c r="B48" s="28" t="s">
        <v>106</v>
      </c>
      <c r="C48" s="38">
        <v>408.5</v>
      </c>
      <c r="D48" s="38">
        <v>0</v>
      </c>
      <c r="E48" s="38">
        <v>96</v>
      </c>
      <c r="F48" s="38">
        <v>0</v>
      </c>
      <c r="G48" s="54" t="s">
        <v>108</v>
      </c>
      <c r="H48" s="20" t="s">
        <v>109</v>
      </c>
      <c r="I48" s="59">
        <v>4</v>
      </c>
      <c r="J48" s="41">
        <v>0</v>
      </c>
    </row>
    <row r="49" spans="1:10" ht="70.5" customHeight="1" x14ac:dyDescent="0.2">
      <c r="A49" s="20" t="s">
        <v>38</v>
      </c>
      <c r="B49" s="28" t="s">
        <v>89</v>
      </c>
      <c r="C49" s="38">
        <v>51.4</v>
      </c>
      <c r="D49" s="38">
        <v>0</v>
      </c>
      <c r="E49" s="38">
        <v>0</v>
      </c>
      <c r="F49" s="38">
        <v>0</v>
      </c>
      <c r="G49" s="28" t="s">
        <v>84</v>
      </c>
      <c r="H49" s="20" t="s">
        <v>56</v>
      </c>
      <c r="I49" s="65">
        <v>70000</v>
      </c>
      <c r="J49" s="41">
        <v>0</v>
      </c>
    </row>
    <row r="50" spans="1:10" s="8" customFormat="1" ht="83.25" customHeight="1" x14ac:dyDescent="0.2">
      <c r="A50" s="93" t="s">
        <v>33</v>
      </c>
      <c r="B50" s="97" t="s">
        <v>29</v>
      </c>
      <c r="C50" s="94">
        <f>C51</f>
        <v>3396.8</v>
      </c>
      <c r="D50" s="94">
        <v>0</v>
      </c>
      <c r="E50" s="94">
        <f>E51</f>
        <v>277.60000000000002</v>
      </c>
      <c r="F50" s="94">
        <v>0</v>
      </c>
      <c r="G50" s="94"/>
      <c r="H50" s="93"/>
      <c r="I50" s="98"/>
      <c r="J50" s="93"/>
    </row>
    <row r="51" spans="1:10" ht="31.5" customHeight="1" x14ac:dyDescent="0.2">
      <c r="A51" s="265" t="s">
        <v>134</v>
      </c>
      <c r="B51" s="263" t="s">
        <v>18</v>
      </c>
      <c r="C51" s="267">
        <v>3396.8</v>
      </c>
      <c r="D51" s="267">
        <v>0</v>
      </c>
      <c r="E51" s="258">
        <v>277.60000000000002</v>
      </c>
      <c r="F51" s="258">
        <v>0</v>
      </c>
      <c r="G51" s="34" t="s">
        <v>90</v>
      </c>
      <c r="H51" s="20" t="s">
        <v>58</v>
      </c>
      <c r="I51" s="59">
        <v>2</v>
      </c>
      <c r="J51" s="19">
        <v>2</v>
      </c>
    </row>
    <row r="52" spans="1:10" ht="33" customHeight="1" x14ac:dyDescent="0.2">
      <c r="A52" s="250"/>
      <c r="B52" s="266"/>
      <c r="C52" s="268"/>
      <c r="D52" s="268"/>
      <c r="E52" s="259"/>
      <c r="F52" s="259"/>
      <c r="G52" s="34" t="s">
        <v>91</v>
      </c>
      <c r="H52" s="20" t="s">
        <v>58</v>
      </c>
      <c r="I52" s="59">
        <v>1358</v>
      </c>
      <c r="J52" s="41">
        <v>35</v>
      </c>
    </row>
    <row r="53" spans="1:10" ht="43.5" customHeight="1" x14ac:dyDescent="0.2">
      <c r="A53" s="244"/>
      <c r="B53" s="264"/>
      <c r="C53" s="269"/>
      <c r="D53" s="269"/>
      <c r="E53" s="260"/>
      <c r="F53" s="260"/>
      <c r="G53" s="34" t="s">
        <v>92</v>
      </c>
      <c r="H53" s="20" t="s">
        <v>58</v>
      </c>
      <c r="I53" s="59">
        <v>40</v>
      </c>
      <c r="J53" s="41">
        <v>2</v>
      </c>
    </row>
    <row r="54" spans="1:10" s="8" customFormat="1" ht="60.75" customHeight="1" x14ac:dyDescent="0.2">
      <c r="A54" s="93" t="s">
        <v>114</v>
      </c>
      <c r="B54" s="97" t="s">
        <v>31</v>
      </c>
      <c r="C54" s="94">
        <f>C55+C58</f>
        <v>21500</v>
      </c>
      <c r="D54" s="94">
        <v>0</v>
      </c>
      <c r="E54" s="94">
        <f>E55+E58</f>
        <v>4305.2000000000007</v>
      </c>
      <c r="F54" s="94">
        <f>F55+F58</f>
        <v>0</v>
      </c>
      <c r="G54" s="93"/>
      <c r="H54" s="93"/>
      <c r="I54" s="98"/>
      <c r="J54" s="93"/>
    </row>
    <row r="55" spans="1:10" ht="13.5" customHeight="1" x14ac:dyDescent="0.2">
      <c r="A55" s="243" t="s">
        <v>115</v>
      </c>
      <c r="B55" s="247" t="s">
        <v>14</v>
      </c>
      <c r="C55" s="252">
        <v>7500</v>
      </c>
      <c r="D55" s="252">
        <v>0</v>
      </c>
      <c r="E55" s="255">
        <v>1241.9000000000001</v>
      </c>
      <c r="F55" s="255">
        <v>0</v>
      </c>
      <c r="G55" s="247" t="s">
        <v>93</v>
      </c>
      <c r="H55" s="249" t="s">
        <v>57</v>
      </c>
      <c r="I55" s="241">
        <v>99</v>
      </c>
      <c r="J55" s="243">
        <v>99</v>
      </c>
    </row>
    <row r="56" spans="1:10" ht="15.75" customHeight="1" x14ac:dyDescent="0.2">
      <c r="A56" s="250"/>
      <c r="B56" s="251"/>
      <c r="C56" s="253"/>
      <c r="D56" s="253"/>
      <c r="E56" s="256"/>
      <c r="F56" s="256"/>
      <c r="G56" s="248"/>
      <c r="H56" s="249"/>
      <c r="I56" s="242"/>
      <c r="J56" s="244"/>
    </row>
    <row r="57" spans="1:10" ht="39" customHeight="1" x14ac:dyDescent="0.2">
      <c r="A57" s="244"/>
      <c r="B57" s="248"/>
      <c r="C57" s="254"/>
      <c r="D57" s="254"/>
      <c r="E57" s="257"/>
      <c r="F57" s="257"/>
      <c r="G57" s="42" t="s">
        <v>94</v>
      </c>
      <c r="H57" s="43" t="s">
        <v>59</v>
      </c>
      <c r="I57" s="68">
        <v>44863.5</v>
      </c>
      <c r="J57" s="38">
        <v>44863.5</v>
      </c>
    </row>
    <row r="58" spans="1:10" ht="39.75" customHeight="1" x14ac:dyDescent="0.2">
      <c r="A58" s="41" t="s">
        <v>135</v>
      </c>
      <c r="B58" s="28" t="s">
        <v>8</v>
      </c>
      <c r="C58" s="21">
        <v>14000</v>
      </c>
      <c r="D58" s="21">
        <v>0</v>
      </c>
      <c r="E58" s="38">
        <v>3063.3</v>
      </c>
      <c r="F58" s="38">
        <v>0</v>
      </c>
      <c r="G58" s="28" t="s">
        <v>95</v>
      </c>
      <c r="H58" s="20" t="s">
        <v>65</v>
      </c>
      <c r="I58" s="57">
        <v>1271935.1000000001</v>
      </c>
      <c r="J58" s="38">
        <v>341967</v>
      </c>
    </row>
    <row r="59" spans="1:10" ht="60" customHeight="1" x14ac:dyDescent="0.2">
      <c r="A59" s="93" t="s">
        <v>136</v>
      </c>
      <c r="B59" s="97" t="s">
        <v>116</v>
      </c>
      <c r="C59" s="94">
        <f>C60</f>
        <v>62901.8</v>
      </c>
      <c r="D59" s="94">
        <v>0</v>
      </c>
      <c r="E59" s="94">
        <f>E60</f>
        <v>10659.7</v>
      </c>
      <c r="F59" s="94">
        <f>F60</f>
        <v>0</v>
      </c>
      <c r="G59" s="97"/>
      <c r="H59" s="93"/>
      <c r="I59" s="105"/>
      <c r="J59" s="94"/>
    </row>
    <row r="60" spans="1:10" ht="60" customHeight="1" x14ac:dyDescent="0.2">
      <c r="A60" s="41" t="s">
        <v>137</v>
      </c>
      <c r="B60" s="54" t="s">
        <v>116</v>
      </c>
      <c r="C60" s="38">
        <v>62901.8</v>
      </c>
      <c r="D60" s="38">
        <v>0</v>
      </c>
      <c r="E60" s="116">
        <v>10659.7</v>
      </c>
      <c r="F60" s="21">
        <v>0</v>
      </c>
      <c r="G60" s="54" t="s">
        <v>118</v>
      </c>
      <c r="H60" s="41" t="s">
        <v>57</v>
      </c>
      <c r="I60" s="57">
        <v>90</v>
      </c>
      <c r="J60" s="38">
        <v>16</v>
      </c>
    </row>
    <row r="61" spans="1:10" ht="18.75" customHeight="1" x14ac:dyDescent="0.2">
      <c r="A61" s="22"/>
      <c r="B61" s="23" t="s">
        <v>96</v>
      </c>
      <c r="C61" s="24">
        <f>C59+C54+C50+C45+C40+C37+C27+C23+C17</f>
        <v>251204.40000000005</v>
      </c>
      <c r="D61" s="24">
        <f>D14+D17</f>
        <v>18198.599999999999</v>
      </c>
      <c r="E61" s="24">
        <f>E54+E59+E50+E45+E40+E37+E27+E23+E17</f>
        <v>66897.100000000006</v>
      </c>
      <c r="F61" s="24">
        <f>F14+F59+F54+F50+F45+F40+F37+F27+F23+F17</f>
        <v>0</v>
      </c>
      <c r="G61" s="25"/>
      <c r="H61" s="26"/>
      <c r="I61" s="58"/>
      <c r="J61" s="26"/>
    </row>
    <row r="62" spans="1:10" ht="29.25" customHeight="1" x14ac:dyDescent="0.2">
      <c r="A62" s="44"/>
      <c r="B62" s="45" t="s">
        <v>97</v>
      </c>
      <c r="C62" s="46">
        <f>C17+C23+C27+C37+C40+C45+C50+C54+C59+C14</f>
        <v>251564.29999999996</v>
      </c>
      <c r="D62" s="46">
        <f>D59+D54+D50+D45+D40+D37+D27+D23+D17+D14</f>
        <v>18198.599999999999</v>
      </c>
      <c r="E62" s="46">
        <f>E59+E54+E50+E45+E40+E37+E27+E23+E17+E14</f>
        <v>66897.100000000006</v>
      </c>
      <c r="F62" s="46">
        <f>F17+F14</f>
        <v>0</v>
      </c>
      <c r="G62" s="47"/>
      <c r="H62" s="44"/>
      <c r="I62" s="69"/>
      <c r="J62" s="44"/>
    </row>
    <row r="63" spans="1:10" ht="12.75" customHeight="1" x14ac:dyDescent="0.25">
      <c r="A63" s="245"/>
      <c r="B63" s="245"/>
      <c r="C63" s="245"/>
      <c r="G63" s="246"/>
      <c r="H63" s="246"/>
      <c r="I63" s="246"/>
      <c r="J63" s="246"/>
    </row>
    <row r="64" spans="1:10" x14ac:dyDescent="0.2">
      <c r="J64" s="3"/>
    </row>
    <row r="65" spans="1:10" ht="12.75" customHeight="1" x14ac:dyDescent="0.2">
      <c r="A65" s="180" t="s">
        <v>209</v>
      </c>
      <c r="B65" s="180"/>
      <c r="C65" s="180"/>
      <c r="D65" s="180"/>
      <c r="E65" s="180"/>
      <c r="F65" s="180"/>
      <c r="G65" s="180"/>
      <c r="H65" s="180"/>
      <c r="I65" s="180"/>
      <c r="J65" s="180"/>
    </row>
    <row r="66" spans="1:10" x14ac:dyDescent="0.2">
      <c r="A66" s="180"/>
      <c r="B66" s="180"/>
      <c r="C66" s="180"/>
      <c r="D66" s="180"/>
      <c r="E66" s="180"/>
      <c r="F66" s="180"/>
      <c r="G66" s="180"/>
      <c r="H66" s="180"/>
      <c r="I66" s="180"/>
      <c r="J66" s="180"/>
    </row>
    <row r="67" spans="1:10" x14ac:dyDescent="0.2">
      <c r="A67" s="180"/>
      <c r="B67" s="180"/>
      <c r="C67" s="180"/>
      <c r="D67" s="180"/>
      <c r="E67" s="180"/>
      <c r="F67" s="180"/>
      <c r="G67" s="180"/>
      <c r="H67" s="180"/>
      <c r="I67" s="180"/>
      <c r="J67" s="180"/>
    </row>
    <row r="68" spans="1:10" x14ac:dyDescent="0.2">
      <c r="A68" s="180"/>
      <c r="B68" s="180"/>
      <c r="C68" s="180"/>
      <c r="D68" s="180"/>
      <c r="E68" s="180"/>
      <c r="F68" s="180"/>
      <c r="G68" s="180"/>
      <c r="H68" s="180"/>
      <c r="I68" s="180"/>
      <c r="J68" s="180"/>
    </row>
    <row r="69" spans="1:10" x14ac:dyDescent="0.2">
      <c r="A69" s="180"/>
      <c r="B69" s="180"/>
      <c r="C69" s="180"/>
      <c r="D69" s="180"/>
      <c r="E69" s="180"/>
      <c r="F69" s="180"/>
      <c r="G69" s="180"/>
      <c r="H69" s="180"/>
      <c r="I69" s="180"/>
      <c r="J69" s="180"/>
    </row>
    <row r="70" spans="1:10" x14ac:dyDescent="0.2">
      <c r="A70" s="180"/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x14ac:dyDescent="0.2">
      <c r="A71" s="180"/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0" x14ac:dyDescent="0.2">
      <c r="A72" s="180"/>
      <c r="B72" s="180"/>
      <c r="C72" s="180"/>
      <c r="D72" s="180"/>
      <c r="E72" s="180"/>
      <c r="F72" s="180"/>
      <c r="G72" s="180"/>
      <c r="H72" s="180"/>
      <c r="I72" s="180"/>
      <c r="J72" s="180"/>
    </row>
    <row r="73" spans="1:10" x14ac:dyDescent="0.2">
      <c r="A73" s="180"/>
      <c r="B73" s="180"/>
      <c r="C73" s="180"/>
      <c r="D73" s="180"/>
      <c r="E73" s="180"/>
      <c r="F73" s="180"/>
      <c r="G73" s="180"/>
      <c r="H73" s="180"/>
      <c r="I73" s="180"/>
      <c r="J73" s="180"/>
    </row>
    <row r="74" spans="1:10" x14ac:dyDescent="0.2">
      <c r="A74" s="180"/>
      <c r="B74" s="180"/>
      <c r="C74" s="180"/>
      <c r="D74" s="180"/>
      <c r="E74" s="180"/>
      <c r="F74" s="180"/>
      <c r="G74" s="180"/>
      <c r="H74" s="180"/>
      <c r="I74" s="180"/>
      <c r="J74" s="180"/>
    </row>
    <row r="75" spans="1:10" x14ac:dyDescent="0.2">
      <c r="J75" s="3"/>
    </row>
    <row r="76" spans="1:10" x14ac:dyDescent="0.2">
      <c r="J76" s="3"/>
    </row>
    <row r="77" spans="1:10" x14ac:dyDescent="0.2">
      <c r="J77" s="3"/>
    </row>
    <row r="78" spans="1:10" x14ac:dyDescent="0.2">
      <c r="J78" s="3"/>
    </row>
    <row r="79" spans="1:10" x14ac:dyDescent="0.2">
      <c r="J79" s="3"/>
    </row>
    <row r="80" spans="1:10" x14ac:dyDescent="0.2">
      <c r="J80" s="3"/>
    </row>
    <row r="81" spans="10:10" x14ac:dyDescent="0.2">
      <c r="J81" s="3"/>
    </row>
    <row r="82" spans="10:10" x14ac:dyDescent="0.2">
      <c r="J82" s="3"/>
    </row>
    <row r="83" spans="10:10" x14ac:dyDescent="0.2">
      <c r="J83" s="3"/>
    </row>
    <row r="84" spans="10:10" x14ac:dyDescent="0.2">
      <c r="J84" s="3"/>
    </row>
    <row r="85" spans="10:10" x14ac:dyDescent="0.2">
      <c r="J85" s="3"/>
    </row>
    <row r="86" spans="10:10" x14ac:dyDescent="0.2">
      <c r="J86" s="3"/>
    </row>
    <row r="87" spans="10:10" x14ac:dyDescent="0.2">
      <c r="J87" s="3"/>
    </row>
    <row r="88" spans="10:10" x14ac:dyDescent="0.2">
      <c r="J88" s="3"/>
    </row>
    <row r="89" spans="10:10" x14ac:dyDescent="0.2">
      <c r="J89" s="3"/>
    </row>
    <row r="90" spans="10:10" x14ac:dyDescent="0.2">
      <c r="J90" s="3"/>
    </row>
    <row r="91" spans="10:10" x14ac:dyDescent="0.2">
      <c r="J91" s="3"/>
    </row>
    <row r="92" spans="10:10" x14ac:dyDescent="0.2">
      <c r="J92" s="3"/>
    </row>
    <row r="93" spans="10:10" x14ac:dyDescent="0.2">
      <c r="J93" s="3"/>
    </row>
    <row r="94" spans="10:10" x14ac:dyDescent="0.2">
      <c r="J94" s="3"/>
    </row>
    <row r="95" spans="10:10" x14ac:dyDescent="0.2">
      <c r="J95" s="3"/>
    </row>
    <row r="96" spans="10:10" x14ac:dyDescent="0.2">
      <c r="J96" s="3"/>
    </row>
  </sheetData>
  <mergeCells count="67">
    <mergeCell ref="J8:J11"/>
    <mergeCell ref="C8:D9"/>
    <mergeCell ref="E8:F9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F24:F26"/>
    <mergeCell ref="A13:J13"/>
    <mergeCell ref="A20:A22"/>
    <mergeCell ref="B20:B22"/>
    <mergeCell ref="C20:C22"/>
    <mergeCell ref="D20:D22"/>
    <mergeCell ref="E20:E22"/>
    <mergeCell ref="F20:F22"/>
    <mergeCell ref="A24:A26"/>
    <mergeCell ref="B24:B26"/>
    <mergeCell ref="C24:C26"/>
    <mergeCell ref="D24:D26"/>
    <mergeCell ref="E24:E26"/>
    <mergeCell ref="D16:F16"/>
    <mergeCell ref="F42:F43"/>
    <mergeCell ref="A30:A34"/>
    <mergeCell ref="B30:B34"/>
    <mergeCell ref="C30:C34"/>
    <mergeCell ref="D30:D34"/>
    <mergeCell ref="E30:E34"/>
    <mergeCell ref="F30:F34"/>
    <mergeCell ref="A42:A43"/>
    <mergeCell ref="B42:B43"/>
    <mergeCell ref="C42:C43"/>
    <mergeCell ref="D42:D43"/>
    <mergeCell ref="E42:E43"/>
    <mergeCell ref="F51:F53"/>
    <mergeCell ref="A46:A47"/>
    <mergeCell ref="B46:B47"/>
    <mergeCell ref="C46:C47"/>
    <mergeCell ref="D46:D47"/>
    <mergeCell ref="E46:E47"/>
    <mergeCell ref="F46:F47"/>
    <mergeCell ref="A51:A53"/>
    <mergeCell ref="B51:B53"/>
    <mergeCell ref="C51:C53"/>
    <mergeCell ref="D51:D53"/>
    <mergeCell ref="E51:E53"/>
    <mergeCell ref="A65:J74"/>
    <mergeCell ref="I55:I56"/>
    <mergeCell ref="J55:J56"/>
    <mergeCell ref="A63:C63"/>
    <mergeCell ref="G63:J63"/>
    <mergeCell ref="G55:G56"/>
    <mergeCell ref="H55:H56"/>
    <mergeCell ref="A55:A57"/>
    <mergeCell ref="B55:B57"/>
    <mergeCell ref="C55:C57"/>
    <mergeCell ref="D55:D57"/>
    <mergeCell ref="E55:E57"/>
    <mergeCell ref="F55:F57"/>
  </mergeCells>
  <printOptions horizontalCentered="1"/>
  <pageMargins left="0" right="0" top="0.59055118110236227" bottom="0.59055118110236227" header="0.31496062992125984" footer="0.31496062992125984"/>
  <pageSetup paperSize="9" scale="76" fitToHeight="8" orientation="portrait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2024-04-09T09:18:25Z</cp:lastPrinted>
  <dcterms:created xsi:type="dcterms:W3CDTF">1996-10-08T23:32:33Z</dcterms:created>
  <dcterms:modified xsi:type="dcterms:W3CDTF">2024-04-09T09:34:50Z</dcterms:modified>
</cp:coreProperties>
</file>